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795" windowWidth="11460" windowHeight="5550"/>
  </bookViews>
  <sheets>
    <sheet name="в Закон" sheetId="16" r:id="rId1"/>
  </sheets>
  <definedNames>
    <definedName name="_xlnm.Print_Titles" localSheetId="0">'в Закон'!$5:$6</definedName>
    <definedName name="_xlnm.Print_Area" localSheetId="0">'в Закон'!$A$1:$E$35</definedName>
  </definedNames>
  <calcPr calcId="145621"/>
</workbook>
</file>

<file path=xl/calcChain.xml><?xml version="1.0" encoding="utf-8"?>
<calcChain xmlns="http://schemas.openxmlformats.org/spreadsheetml/2006/main">
  <c r="D35" i="16" l="1"/>
  <c r="C35" i="16"/>
  <c r="D24" i="16" l="1"/>
  <c r="E24" i="16"/>
  <c r="C24" i="16"/>
  <c r="E16" i="16" l="1"/>
  <c r="D16" i="16"/>
  <c r="C16" i="16"/>
  <c r="E8" i="16" l="1"/>
  <c r="D8" i="16"/>
  <c r="C8" i="16"/>
  <c r="E28" i="16" l="1"/>
  <c r="E12" i="16"/>
  <c r="D28" i="16"/>
  <c r="D12" i="16"/>
  <c r="C28" i="16"/>
  <c r="C12" i="16"/>
</calcChain>
</file>

<file path=xl/sharedStrings.xml><?xml version="1.0" encoding="utf-8"?>
<sst xmlns="http://schemas.openxmlformats.org/spreadsheetml/2006/main" count="39" uniqueCount="39">
  <si>
    <t>Код</t>
  </si>
  <si>
    <t>Наименование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</si>
  <si>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</si>
  <si>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</si>
  <si>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</si>
  <si>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</si>
  <si>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</si>
  <si>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</si>
  <si>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</si>
  <si>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01 05 00 00 00 0000 000</t>
  </si>
  <si>
    <t>Изменение остатков средств на счетах по учету средств бюджетов</t>
  </si>
  <si>
    <t>01 03 01 00 02 0000 810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</si>
  <si>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</si>
  <si>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</si>
  <si>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</si>
  <si>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</si>
  <si>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</si>
  <si>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</si>
  <si>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Итого источники  финансирования дефицита областного бюджета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</si>
  <si>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</si>
  <si>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01 06 05 02 02 0004 540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</si>
  <si>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</si>
  <si>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</si>
  <si>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2019 год</t>
  </si>
  <si>
    <t>01 03 01 00 02 0003 710</t>
  </si>
  <si>
    <t>01 03 01 00 02 0003 810</t>
  </si>
  <si>
    <t>2020 год</t>
  </si>
  <si>
    <t>(рублей)</t>
  </si>
  <si>
    <t xml:space="preserve">"Приложение № 19 к Закону Калужской области "Об областном бюджете на 2019 год и на плановый период 2020 и 2021 годов" </t>
  </si>
  <si>
    <t>Источники финансирования дефицита областного бюджета на 2019 год и на плановый период 2020 и 2021 годов</t>
  </si>
  <si>
    <t>2021 год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</si>
  <si>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</si>
  <si>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</si>
  <si>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01 06 10 01 02 0000 510</t>
  </si>
  <si>
    <t>Увеличение финансовых активов в собственности субъектов Российской Федерации за счет средств бюджетов субъектов Российской Федерации, размещенных на депозитах в валюте Российской Федерации и в иностранной валюте в кредитных организациях</t>
  </si>
  <si>
    <t>01 06 10 01 02 0000 610</t>
  </si>
  <si>
    <t>Уменьшение финансовых активов в собственности субъектов Российской Федерации за счет средств бюджетов субъектов Российской Федерации, размещенных на депозитах в валюте Российской Федерации и в иностранной валюте в кредитных организациях</t>
  </si>
  <si>
    <t>0,00"</t>
  </si>
  <si>
    <t xml:space="preserve">Приложение № 13 к Закону Калужской области "О внесении изменений в Закон Калужской области "Об областном бюджете на 2018 год и на плановый период 2019 и 2020 годов"
от 05 декабря 2019 г. № 534-ОЗ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</si>
</sst>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sz val="11"/>
      <name val="Times New Roman Cyr"/>
      <charset val="204"/>
    </font>
    <font>
      <sz val="8"/>
      <name val="Times New Roman Cyr"/>
      <charset val="204"/>
    </font>
    <font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3"/>
      <name val="Times New Roman Cyr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2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164" fontId="0" fillId="0" borderId="0" xfId="0" applyNumberFormat="1"/>
    <xf numFmtId="14" fontId="0" fillId="0" borderId="0" xfId="0" applyNumberFormat="1"/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5" fillId="2" borderId="6" xfId="0" applyFont="1" applyFill="1" applyBorder="1" applyAlignment="1">
      <alignment wrapText="1"/>
    </xf>
    <xf numFmtId="0" fontId="5" fillId="2" borderId="6" xfId="0" applyNumberFormat="1" applyFont="1" applyFill="1" applyBorder="1" applyAlignment="1">
      <alignment wrapText="1"/>
    </xf>
    <xf numFmtId="0" fontId="7" fillId="0" borderId="0" xfId="0" applyFont="1"/>
    <xf numFmtId="0" fontId="5" fillId="0" borderId="6" xfId="0" applyFont="1" applyBorder="1" applyAlignment="1"/>
    <xf numFmtId="0" fontId="3" fillId="0" borderId="0" xfId="0" applyFont="1" applyBorder="1" applyAlignment="1">
      <alignment horizontal="right" vertical="center" wrapText="1"/>
    </xf>
    <xf numFmtId="164" fontId="0" fillId="0" borderId="0" xfId="0" applyNumberFormat="1" applyFont="1" applyFill="1" applyBorder="1" applyAlignment="1"/>
    <xf numFmtId="164" fontId="0" fillId="0" borderId="9" xfId="0" applyNumberFormat="1" applyFont="1" applyBorder="1" applyAlignment="1"/>
    <xf numFmtId="164" fontId="0" fillId="0" borderId="10" xfId="0" applyNumberFormat="1" applyFont="1" applyBorder="1" applyAlignment="1"/>
    <xf numFmtId="0" fontId="9" fillId="0" borderId="0" xfId="0" applyFont="1"/>
    <xf numFmtId="0" fontId="6" fillId="0" borderId="5" xfId="0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0" fillId="0" borderId="0" xfId="0" applyFill="1"/>
    <xf numFmtId="49" fontId="6" fillId="0" borderId="5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justify" vertical="center" wrapText="1"/>
    </xf>
    <xf numFmtId="4" fontId="5" fillId="0" borderId="6" xfId="0" applyNumberFormat="1" applyFont="1" applyFill="1" applyBorder="1" applyAlignment="1">
      <alignment wrapText="1"/>
    </xf>
    <xf numFmtId="4" fontId="5" fillId="0" borderId="7" xfId="0" applyNumberFormat="1" applyFont="1" applyFill="1" applyBorder="1" applyAlignment="1">
      <alignment wrapText="1"/>
    </xf>
    <xf numFmtId="4" fontId="0" fillId="0" borderId="6" xfId="0" applyNumberFormat="1" applyFont="1" applyFill="1" applyBorder="1" applyAlignment="1"/>
    <xf numFmtId="4" fontId="0" fillId="0" borderId="7" xfId="0" applyNumberFormat="1" applyFont="1" applyFill="1" applyBorder="1" applyAlignment="1"/>
    <xf numFmtId="4" fontId="5" fillId="0" borderId="6" xfId="0" applyNumberFormat="1" applyFont="1" applyFill="1" applyBorder="1" applyAlignment="1"/>
    <xf numFmtId="4" fontId="5" fillId="0" borderId="7" xfId="0" applyNumberFormat="1" applyFont="1" applyFill="1" applyBorder="1" applyAlignment="1"/>
    <xf numFmtId="4" fontId="5" fillId="0" borderId="6" xfId="0" applyNumberFormat="1" applyFont="1" applyFill="1" applyBorder="1"/>
    <xf numFmtId="4" fontId="5" fillId="0" borderId="7" xfId="0" applyNumberFormat="1" applyFont="1" applyFill="1" applyBorder="1"/>
    <xf numFmtId="4" fontId="5" fillId="0" borderId="8" xfId="0" applyNumberFormat="1" applyFont="1" applyFill="1" applyBorder="1" applyAlignment="1">
      <alignment wrapText="1"/>
    </xf>
    <xf numFmtId="4" fontId="5" fillId="0" borderId="11" xfId="0" applyNumberFormat="1" applyFont="1" applyFill="1" applyBorder="1" applyAlignment="1">
      <alignment wrapText="1"/>
    </xf>
    <xf numFmtId="4" fontId="10" fillId="0" borderId="7" xfId="0" applyNumberFormat="1" applyFont="1" applyFill="1" applyBorder="1"/>
    <xf numFmtId="0" fontId="5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7" fillId="0" borderId="2" xfId="0" applyFont="1" applyBorder="1"/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0" fontId="6" fillId="0" borderId="14" xfId="0" applyFont="1" applyBorder="1" applyAlignment="1">
      <alignment horizontal="center"/>
    </xf>
    <xf numFmtId="0" fontId="5" fillId="0" borderId="9" xfId="0" applyFont="1" applyBorder="1" applyAlignment="1"/>
    <xf numFmtId="0" fontId="0" fillId="0" borderId="7" xfId="0" applyBorder="1"/>
    <xf numFmtId="0" fontId="5" fillId="0" borderId="15" xfId="0" applyFont="1" applyBorder="1" applyAlignment="1">
      <alignment horizontal="center" vertical="center"/>
    </xf>
    <xf numFmtId="0" fontId="5" fillId="0" borderId="8" xfId="0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view="pageBreakPreview" zoomScale="110" zoomScaleNormal="100" zoomScaleSheetLayoutView="110" workbookViewId="0">
      <selection activeCell="D1" sqref="D1:E1"/>
    </sheetView>
  </sheetViews>
  <sheetFormatPr defaultRowHeight="16.5" x14ac:dyDescent="0.25"/>
  <cols>
    <col min="1" max="1" width="21.5546875" customWidth="1"/>
    <col min="2" max="2" width="61.44140625" customWidth="1"/>
    <col min="3" max="3" width="17.5546875" customWidth="1"/>
    <col min="4" max="4" width="17.77734375" customWidth="1"/>
    <col min="5" max="5" width="17" customWidth="1"/>
    <col min="7" max="7" width="12" bestFit="1" customWidth="1"/>
  </cols>
  <sheetData>
    <row r="1" spans="1:7" ht="127.15" customHeight="1" x14ac:dyDescent="0.25">
      <c r="D1" s="52" t="s">
        <v>38</v>
      </c>
      <c r="E1" s="52"/>
    </row>
    <row r="2" spans="1:7" ht="88.15" customHeight="1" x14ac:dyDescent="0.25">
      <c r="C2" s="27"/>
      <c r="D2" s="52" t="s">
        <v>28</v>
      </c>
      <c r="E2" s="52"/>
    </row>
    <row r="3" spans="1:7" ht="40.5" customHeight="1" x14ac:dyDescent="0.25">
      <c r="A3" s="51" t="s">
        <v>29</v>
      </c>
      <c r="B3" s="51"/>
      <c r="C3" s="51"/>
      <c r="D3" s="51"/>
      <c r="E3" s="51"/>
    </row>
    <row r="4" spans="1:7" ht="17.25" thickBot="1" x14ac:dyDescent="0.3">
      <c r="A4" s="1"/>
      <c r="B4" s="1"/>
      <c r="C4" s="14"/>
      <c r="E4" s="14" t="s">
        <v>27</v>
      </c>
    </row>
    <row r="5" spans="1:7" ht="54.6" customHeight="1" thickBot="1" x14ac:dyDescent="0.3">
      <c r="A5" s="25" t="s">
        <v>0</v>
      </c>
      <c r="B5" s="26" t="s">
        <v>1</v>
      </c>
      <c r="C5" s="26" t="s">
        <v>23</v>
      </c>
      <c r="D5" s="26" t="s">
        <v>26</v>
      </c>
      <c r="E5" s="26" t="s">
        <v>30</v>
      </c>
    </row>
    <row r="6" spans="1:7" s="18" customFormat="1" ht="17.25" thickBot="1" x14ac:dyDescent="0.3">
      <c r="A6" s="41">
        <v>1</v>
      </c>
      <c r="B6" s="42">
        <v>2</v>
      </c>
      <c r="C6" s="42">
        <v>3</v>
      </c>
      <c r="D6" s="42">
        <v>4</v>
      </c>
      <c r="E6" s="42">
        <v>5</v>
      </c>
    </row>
    <row r="7" spans="1:7" x14ac:dyDescent="0.25">
      <c r="A7" s="46"/>
      <c r="B7" s="47"/>
      <c r="C7" s="16"/>
      <c r="D7" s="16"/>
      <c r="E7" s="17"/>
    </row>
    <row r="8" spans="1:7" ht="63.6" customHeight="1" x14ac:dyDescent="0.25">
      <c r="A8" s="7" t="s">
        <v>14</v>
      </c>
      <c r="B8" s="9" t="s">
        <v>15</v>
      </c>
      <c r="C8" s="28">
        <f>C10</f>
        <v>0</v>
      </c>
      <c r="D8" s="28">
        <f>D10</f>
        <v>4000000000</v>
      </c>
      <c r="E8" s="29">
        <f>E10</f>
        <v>4500000000</v>
      </c>
    </row>
    <row r="9" spans="1:7" ht="16.899999999999999" customHeight="1" x14ac:dyDescent="0.25">
      <c r="A9" s="7"/>
      <c r="B9" s="9"/>
      <c r="C9" s="28"/>
      <c r="D9" s="28"/>
      <c r="E9" s="29"/>
    </row>
    <row r="10" spans="1:7" ht="96.6" customHeight="1" x14ac:dyDescent="0.25">
      <c r="A10" s="7" t="s">
        <v>24</v>
      </c>
      <c r="B10" s="9" t="s">
        <v>17</v>
      </c>
      <c r="C10" s="32">
        <v>0</v>
      </c>
      <c r="D10" s="32">
        <v>4000000000</v>
      </c>
      <c r="E10" s="33">
        <v>4500000000</v>
      </c>
    </row>
    <row r="11" spans="1:7" x14ac:dyDescent="0.25">
      <c r="A11" s="4"/>
      <c r="B11" s="13"/>
      <c r="C11" s="30"/>
      <c r="D11" s="30"/>
      <c r="E11" s="31"/>
    </row>
    <row r="12" spans="1:7" ht="61.9" customHeight="1" x14ac:dyDescent="0.25">
      <c r="A12" s="6" t="s">
        <v>11</v>
      </c>
      <c r="B12" s="10" t="s">
        <v>8</v>
      </c>
      <c r="C12" s="34">
        <f>C14+C16</f>
        <v>-1329624150</v>
      </c>
      <c r="D12" s="34">
        <f t="shared" ref="D12:E12" si="0">D14+D16</f>
        <v>-6659249300</v>
      </c>
      <c r="E12" s="35">
        <f t="shared" si="0"/>
        <v>-9818496600</v>
      </c>
    </row>
    <row r="13" spans="1:7" x14ac:dyDescent="0.25">
      <c r="A13" s="6"/>
      <c r="B13" s="10"/>
      <c r="C13" s="32"/>
      <c r="D13" s="32"/>
      <c r="E13" s="33"/>
    </row>
    <row r="14" spans="1:7" s="22" customFormat="1" ht="76.150000000000006" customHeight="1" x14ac:dyDescent="0.25">
      <c r="A14" s="23" t="s">
        <v>12</v>
      </c>
      <c r="B14" s="21" t="s">
        <v>13</v>
      </c>
      <c r="C14" s="32">
        <v>-1329624150</v>
      </c>
      <c r="D14" s="32">
        <v>-2659249300</v>
      </c>
      <c r="E14" s="33">
        <v>-5318496600</v>
      </c>
      <c r="G14" s="24"/>
    </row>
    <row r="15" spans="1:7" x14ac:dyDescent="0.25">
      <c r="A15" s="6"/>
      <c r="B15" s="10"/>
      <c r="C15" s="32"/>
      <c r="D15" s="32"/>
      <c r="E15" s="33"/>
    </row>
    <row r="16" spans="1:7" ht="66" x14ac:dyDescent="0.25">
      <c r="A16" s="6" t="s">
        <v>25</v>
      </c>
      <c r="B16" s="10" t="s">
        <v>16</v>
      </c>
      <c r="C16" s="32">
        <f>-C10</f>
        <v>0</v>
      </c>
      <c r="D16" s="32">
        <f>-D10</f>
        <v>-4000000000</v>
      </c>
      <c r="E16" s="33">
        <f>-E10</f>
        <v>-4500000000</v>
      </c>
    </row>
    <row r="17" spans="1:6" x14ac:dyDescent="0.25">
      <c r="A17" s="6"/>
      <c r="B17" s="10"/>
      <c r="C17" s="32"/>
      <c r="D17" s="32"/>
      <c r="E17" s="33"/>
    </row>
    <row r="18" spans="1:6" ht="33" customHeight="1" x14ac:dyDescent="0.25">
      <c r="A18" s="4" t="s">
        <v>9</v>
      </c>
      <c r="B18" s="9" t="s">
        <v>10</v>
      </c>
      <c r="C18" s="30">
        <v>6062594440.9300003</v>
      </c>
      <c r="D18" s="30">
        <v>4593167400</v>
      </c>
      <c r="E18" s="38">
        <v>5358496600</v>
      </c>
      <c r="F18" s="15"/>
    </row>
    <row r="19" spans="1:6" x14ac:dyDescent="0.25">
      <c r="A19" s="4"/>
      <c r="B19" s="13"/>
      <c r="C19" s="30"/>
      <c r="D19" s="30"/>
      <c r="E19" s="31"/>
    </row>
    <row r="20" spans="1:6" ht="36.75" customHeight="1" x14ac:dyDescent="0.25">
      <c r="A20" s="39" t="s">
        <v>31</v>
      </c>
      <c r="B20" s="9" t="s">
        <v>32</v>
      </c>
      <c r="C20" s="30">
        <v>71310228.5</v>
      </c>
      <c r="D20" s="30">
        <v>0</v>
      </c>
      <c r="E20" s="31">
        <v>0</v>
      </c>
    </row>
    <row r="21" spans="1:6" x14ac:dyDescent="0.25">
      <c r="A21" s="4"/>
      <c r="B21" s="13"/>
      <c r="C21" s="30"/>
      <c r="D21" s="30"/>
      <c r="E21" s="31"/>
    </row>
    <row r="22" spans="1:6" ht="64.900000000000006" customHeight="1" x14ac:dyDescent="0.25">
      <c r="A22" s="8" t="s">
        <v>2</v>
      </c>
      <c r="B22" s="11" t="s">
        <v>4</v>
      </c>
      <c r="C22" s="30">
        <v>100500</v>
      </c>
      <c r="D22" s="30">
        <v>0</v>
      </c>
      <c r="E22" s="31">
        <v>0</v>
      </c>
    </row>
    <row r="23" spans="1:6" x14ac:dyDescent="0.25">
      <c r="A23" s="4"/>
      <c r="B23" s="13"/>
      <c r="C23" s="30"/>
      <c r="D23" s="30"/>
      <c r="E23" s="31"/>
    </row>
    <row r="24" spans="1:6" ht="61.9" customHeight="1" x14ac:dyDescent="0.25">
      <c r="A24" s="19" t="s">
        <v>3</v>
      </c>
      <c r="B24" s="20" t="s">
        <v>5</v>
      </c>
      <c r="C24" s="30">
        <f>C26</f>
        <v>469390264.56999999</v>
      </c>
      <c r="D24" s="30">
        <f t="shared" ref="D24:E24" si="1">D26</f>
        <v>5000000</v>
      </c>
      <c r="E24" s="31">
        <f t="shared" si="1"/>
        <v>10000000</v>
      </c>
    </row>
    <row r="25" spans="1:6" x14ac:dyDescent="0.25">
      <c r="A25" s="19"/>
      <c r="B25" s="20"/>
      <c r="C25" s="30"/>
      <c r="D25" s="30"/>
      <c r="E25" s="31"/>
    </row>
    <row r="26" spans="1:6" ht="90" customHeight="1" x14ac:dyDescent="0.25">
      <c r="A26" s="19" t="s">
        <v>21</v>
      </c>
      <c r="B26" s="21" t="s">
        <v>22</v>
      </c>
      <c r="C26" s="30">
        <v>469390264.56999999</v>
      </c>
      <c r="D26" s="30">
        <v>5000000</v>
      </c>
      <c r="E26" s="31">
        <v>10000000</v>
      </c>
    </row>
    <row r="27" spans="1:6" x14ac:dyDescent="0.25">
      <c r="A27" s="19"/>
      <c r="B27" s="21"/>
      <c r="C27" s="30"/>
      <c r="D27" s="30"/>
      <c r="E27" s="31"/>
    </row>
    <row r="28" spans="1:6" ht="61.15" customHeight="1" x14ac:dyDescent="0.25">
      <c r="A28" s="5" t="s">
        <v>6</v>
      </c>
      <c r="B28" s="9" t="s">
        <v>7</v>
      </c>
      <c r="C28" s="30">
        <f t="shared" ref="C28:D28" si="2">C30</f>
        <v>-50000000</v>
      </c>
      <c r="D28" s="30">
        <f t="shared" si="2"/>
        <v>-50000000</v>
      </c>
      <c r="E28" s="31">
        <f t="shared" ref="E28" si="3">E30</f>
        <v>-50000000</v>
      </c>
    </row>
    <row r="29" spans="1:6" x14ac:dyDescent="0.25">
      <c r="A29" s="5"/>
      <c r="B29" s="9"/>
      <c r="C29" s="30"/>
      <c r="D29" s="30"/>
      <c r="E29" s="31"/>
    </row>
    <row r="30" spans="1:6" ht="93" customHeight="1" x14ac:dyDescent="0.25">
      <c r="A30" s="5" t="s">
        <v>20</v>
      </c>
      <c r="B30" s="9" t="s">
        <v>19</v>
      </c>
      <c r="C30" s="28">
        <v>-50000000</v>
      </c>
      <c r="D30" s="28">
        <v>-50000000</v>
      </c>
      <c r="E30" s="29">
        <v>-50000000</v>
      </c>
    </row>
    <row r="31" spans="1:6" x14ac:dyDescent="0.25">
      <c r="A31" s="40"/>
      <c r="B31" s="9"/>
      <c r="C31" s="28"/>
      <c r="D31" s="28"/>
      <c r="E31" s="48"/>
    </row>
    <row r="32" spans="1:6" ht="66" x14ac:dyDescent="0.25">
      <c r="A32" s="40" t="s">
        <v>33</v>
      </c>
      <c r="B32" s="9" t="s">
        <v>34</v>
      </c>
      <c r="C32" s="28">
        <v>-17500000000</v>
      </c>
      <c r="D32" s="28">
        <v>0</v>
      </c>
      <c r="E32" s="29">
        <v>0</v>
      </c>
    </row>
    <row r="33" spans="1:5" x14ac:dyDescent="0.25">
      <c r="A33" s="40"/>
      <c r="B33" s="9"/>
      <c r="C33" s="28"/>
      <c r="D33" s="28"/>
      <c r="E33" s="29"/>
    </row>
    <row r="34" spans="1:5" ht="66.75" thickBot="1" x14ac:dyDescent="0.3">
      <c r="A34" s="49" t="s">
        <v>35</v>
      </c>
      <c r="B34" s="50" t="s">
        <v>36</v>
      </c>
      <c r="C34" s="36">
        <v>17500000000</v>
      </c>
      <c r="D34" s="36">
        <v>0</v>
      </c>
      <c r="E34" s="37">
        <v>0</v>
      </c>
    </row>
    <row r="35" spans="1:5" s="12" customFormat="1" ht="39.6" customHeight="1" thickBot="1" x14ac:dyDescent="0.35">
      <c r="A35" s="43"/>
      <c r="B35" s="44" t="s">
        <v>18</v>
      </c>
      <c r="C35" s="45">
        <f>C8+C12+C18+C20+C22+C24+C28+C32+C34</f>
        <v>5223771284</v>
      </c>
      <c r="D35" s="45">
        <f t="shared" ref="D35" si="4">D8+D12+D18+D20+D22+D24+D28+D32+D34</f>
        <v>1888918100</v>
      </c>
      <c r="E35" s="45" t="s">
        <v>37</v>
      </c>
    </row>
    <row r="38" spans="1:5" x14ac:dyDescent="0.25">
      <c r="B38" s="3"/>
      <c r="C38" s="2"/>
      <c r="D38" s="2"/>
      <c r="E38" s="2"/>
    </row>
    <row r="39" spans="1:5" x14ac:dyDescent="0.25">
      <c r="C39" s="2"/>
    </row>
    <row r="40" spans="1:5" x14ac:dyDescent="0.25">
      <c r="C40" s="2"/>
    </row>
    <row r="41" spans="1:5" x14ac:dyDescent="0.25">
      <c r="C41" s="2"/>
      <c r="D41" s="2"/>
      <c r="E41" s="2"/>
    </row>
    <row r="42" spans="1:5" x14ac:dyDescent="0.25">
      <c r="C42" s="2"/>
    </row>
  </sheetData>
  <mergeCells count="3">
    <mergeCell ref="A3:E3"/>
    <mergeCell ref="D2:E2"/>
    <mergeCell ref="D1:E1"/>
  </mergeCells>
  <phoneticPr fontId="4" type="noConversion"/>
  <printOptions horizontalCentered="1"/>
  <pageMargins left="0.39370078740157483" right="0.19685039370078741" top="0.59055118110236227" bottom="0.59055118110236227" header="0.31496062992125984" footer="0.51181102362204722"/>
  <pageSetup paperSize="9" scale="90" firstPageNumber="778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Закон</vt:lpstr>
      <vt:lpstr>'в Закон'!Заголовки_для_печати</vt:lpstr>
      <vt:lpstr>'в Закон'!Область_печати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Lobach IA.</cp:lastModifiedBy>
  <cp:lastPrinted>2019-11-08T09:19:53Z</cp:lastPrinted>
  <dcterms:created xsi:type="dcterms:W3CDTF">2001-12-06T13:20:51Z</dcterms:created>
  <dcterms:modified xsi:type="dcterms:W3CDTF">2019-12-05T07:21:05Z</dcterms:modified>
</cp:coreProperties>
</file>