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360" yWindow="1245" windowWidth="11340" windowHeight="5610"/>
  </bookViews>
  <sheets>
    <sheet name="субсидии" sheetId="5" r:id="rId1"/>
  </sheets>
  <definedNames>
    <definedName name="_xlnm.Print_Area" localSheetId="0">субсидии!$A$1:$D$610</definedName>
  </definedNames>
  <calcPr calcId="145621"/>
</workbook>
</file>

<file path=xl/calcChain.xml><?xml version="1.0" encoding="utf-8"?>
<calcChain xmlns="http://schemas.openxmlformats.org/spreadsheetml/2006/main">
  <c r="C361" i="5" l="1"/>
  <c r="D361" i="5"/>
  <c r="C232" i="5"/>
  <c r="D232" i="5"/>
  <c r="C143" i="5"/>
  <c r="D143" i="5"/>
  <c r="C127" i="5"/>
  <c r="D127" i="5"/>
  <c r="C44" i="5" l="1"/>
  <c r="D44" i="5"/>
  <c r="D516" i="5" l="1"/>
  <c r="C516" i="5"/>
  <c r="B516" i="5"/>
  <c r="D497" i="5"/>
  <c r="C497" i="5"/>
  <c r="B497" i="5"/>
  <c r="D481" i="5"/>
  <c r="C481" i="5"/>
  <c r="B481" i="5"/>
  <c r="B127" i="5" l="1"/>
  <c r="D547" i="5" l="1"/>
  <c r="C547" i="5"/>
  <c r="B562" i="5"/>
  <c r="B547" i="5" l="1"/>
  <c r="C197" i="5" l="1"/>
  <c r="D197" i="5"/>
  <c r="B197" i="5"/>
  <c r="B351" i="5" l="1"/>
  <c r="C339" i="5" l="1"/>
  <c r="D339" i="5"/>
  <c r="B339" i="5"/>
  <c r="B267" i="5"/>
  <c r="D411" i="5" l="1"/>
  <c r="C411" i="5"/>
  <c r="B411" i="5"/>
  <c r="B44" i="5" l="1"/>
  <c r="B143" i="5" l="1"/>
  <c r="D371" i="5" l="1"/>
  <c r="C371" i="5"/>
  <c r="B371" i="5"/>
  <c r="B232" i="5" l="1"/>
  <c r="D21" i="5" l="1"/>
  <c r="C21" i="5"/>
  <c r="B21" i="5"/>
  <c r="B361" i="5" l="1"/>
  <c r="C434" i="5" l="1"/>
  <c r="D600" i="5" l="1"/>
  <c r="C600" i="5"/>
  <c r="B600" i="5"/>
  <c r="D610" i="5"/>
  <c r="B610" i="5"/>
  <c r="C610" i="5"/>
  <c r="D584" i="5"/>
  <c r="C584" i="5"/>
  <c r="B584" i="5"/>
  <c r="D567" i="5"/>
  <c r="C567" i="5"/>
  <c r="B567" i="5"/>
  <c r="D445" i="5" l="1"/>
  <c r="C445" i="5"/>
  <c r="B445" i="5"/>
  <c r="B434" i="5"/>
  <c r="D422" i="5"/>
  <c r="C422" i="5"/>
  <c r="B422" i="5"/>
  <c r="D398" i="5"/>
  <c r="C398" i="5"/>
  <c r="B398" i="5"/>
  <c r="D351" i="5"/>
  <c r="C351" i="5"/>
  <c r="D319" i="5"/>
  <c r="C319" i="5"/>
  <c r="B319" i="5"/>
  <c r="D306" i="5"/>
  <c r="C306" i="5"/>
  <c r="B306" i="5"/>
  <c r="D267" i="5"/>
  <c r="C267" i="5"/>
  <c r="D157" i="5" l="1"/>
  <c r="C157" i="5"/>
  <c r="B157" i="5"/>
  <c r="D113" i="5"/>
  <c r="C113" i="5"/>
  <c r="B113" i="5"/>
  <c r="D79" i="5"/>
  <c r="C79" i="5"/>
  <c r="B79" i="5"/>
  <c r="D10" i="5" l="1"/>
  <c r="C10" i="5"/>
  <c r="B10" i="5"/>
</calcChain>
</file>

<file path=xl/sharedStrings.xml><?xml version="1.0" encoding="utf-8"?>
<sst xmlns="http://schemas.openxmlformats.org/spreadsheetml/2006/main" count="623" uniqueCount="125">
  <si>
    <t>Бабынинский район</t>
  </si>
  <si>
    <t>Барятинский район</t>
  </si>
  <si>
    <t>Дзержинский район</t>
  </si>
  <si>
    <t>Думиничский район</t>
  </si>
  <si>
    <t>Жиздринский район</t>
  </si>
  <si>
    <t>Жуковский район</t>
  </si>
  <si>
    <t>Износковский район</t>
  </si>
  <si>
    <t>Козельский район</t>
  </si>
  <si>
    <t>Куйбышевский район</t>
  </si>
  <si>
    <t>Медынский район</t>
  </si>
  <si>
    <t>Мещовский район</t>
  </si>
  <si>
    <t>Перемышльский район</t>
  </si>
  <si>
    <t>Спас-Деменский район</t>
  </si>
  <si>
    <t>Сухиничский район</t>
  </si>
  <si>
    <t>Ульяновский район</t>
  </si>
  <si>
    <t>Хвастовичский район</t>
  </si>
  <si>
    <t>Юхновский район</t>
  </si>
  <si>
    <t>Мосальский район</t>
  </si>
  <si>
    <t>Боровский район</t>
  </si>
  <si>
    <t>Малоярославецкий район</t>
  </si>
  <si>
    <t>Тарусский район</t>
  </si>
  <si>
    <t>Ферзиковский район</t>
  </si>
  <si>
    <t>Наименование муниципальных районов (городских округов)</t>
  </si>
  <si>
    <t>ВСЕГО</t>
  </si>
  <si>
    <t>рублей</t>
  </si>
  <si>
    <t>г.Людиново и Людиновский район</t>
  </si>
  <si>
    <t>Таблица 3</t>
  </si>
  <si>
    <t>г. Калуга</t>
  </si>
  <si>
    <t>г. Обнинск</t>
  </si>
  <si>
    <t>Таблица 5</t>
  </si>
  <si>
    <t>Таблица 6</t>
  </si>
  <si>
    <t>Таблица 7</t>
  </si>
  <si>
    <t>Таблица 9</t>
  </si>
  <si>
    <t xml:space="preserve">г. Обнинск </t>
  </si>
  <si>
    <t>Таблица 12</t>
  </si>
  <si>
    <t>Таблица 13</t>
  </si>
  <si>
    <t>Таблица 14</t>
  </si>
  <si>
    <t>Таблица 17</t>
  </si>
  <si>
    <t>Таблица 8</t>
  </si>
  <si>
    <t>Таблица 15</t>
  </si>
  <si>
    <t>Таблица 16</t>
  </si>
  <si>
    <t>Таблица 10</t>
  </si>
  <si>
    <t>Таблица 11</t>
  </si>
  <si>
    <t>Таблица 20</t>
  </si>
  <si>
    <t xml:space="preserve">Сумма </t>
  </si>
  <si>
    <t>Таблица 21</t>
  </si>
  <si>
    <t>Наименование муниципальных образований</t>
  </si>
  <si>
    <t>Таблица 22</t>
  </si>
  <si>
    <t>Таблица 23</t>
  </si>
  <si>
    <t>Таблица 24</t>
  </si>
  <si>
    <t>г. Киров и Кировский район</t>
  </si>
  <si>
    <t>Таблица 25</t>
  </si>
  <si>
    <t>2019 год</t>
  </si>
  <si>
    <t xml:space="preserve">2020 год </t>
  </si>
  <si>
    <t>2021 год</t>
  </si>
  <si>
    <t>Приложения № 18</t>
  </si>
  <si>
    <t>Таблица 26</t>
  </si>
  <si>
    <t>г. Людиново и Людиновский район</t>
  </si>
  <si>
    <t>Городское поселение "Город Киров"</t>
  </si>
  <si>
    <t>Городское поселение "Город Малоярославец"</t>
  </si>
  <si>
    <t>Городское поселение "Город Таруса"</t>
  </si>
  <si>
    <t>Сельское поселение "Поселок Ферзиково"</t>
  </si>
  <si>
    <t>Городское поселение "Город Козельск"</t>
  </si>
  <si>
    <t>Городское поселение "Город Сосенский"</t>
  </si>
  <si>
    <t>Городское поселение "Поселок Думиничи"</t>
  </si>
  <si>
    <t>Городское поселение "Город Белоусово"</t>
  </si>
  <si>
    <t>Городское поселение "Город Мещовск"</t>
  </si>
  <si>
    <t xml:space="preserve"> Распределение субсидий бюджетам муниципальных образований
Калужской области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  за счет средств Дорожного фонда Калужской области 
на 2019 год и на плановый период 2020 и 2021 годов</t>
  </si>
  <si>
    <t>Распределение субсидий муниципальным образованиям 
Калужской области на строительство (реконструкцию) автомобильных
 дорог в рамках реализации проектов по развитию территорий, предусматривающих строительство жилья, подпрограммы "Комплексное освоение и развитие территорий в целях жилищного строительства и развития индивидуального жилищного строительства" государственной программы
 Калужской области "Обеспечение доступным и комфортным жильем и коммунальными услугами населения Калужской области" 
на 2019 год и на плановый период 2020 и 2021 годов</t>
  </si>
  <si>
    <t>Боровский  район</t>
  </si>
  <si>
    <t>Дзержинский  район</t>
  </si>
  <si>
    <t>Распределение субсидий муниципальным образованиям 
Калужской области для софинансирования  мероприятий 
муниципальных программ развития малого и среднего предпринимательства
 в рамках мероприятий государственной программы Калужской области 
"Развитие предпринимательства и инноваций в Калужской области"
на 2019 год и на плановый период 2020 и 2021 годов</t>
  </si>
  <si>
    <t>Распределение субсидий бюджетам муниципальных образований
Калужской области на предоставление социальных выплат 
молодым семьям на приобретение (строительство) жилья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на 2019 год и на плановый период 2020 и 2021 годов</t>
  </si>
  <si>
    <t>Таблица 28</t>
  </si>
  <si>
    <t>Таблица 29</t>
  </si>
  <si>
    <t>Таблица 30</t>
  </si>
  <si>
    <t>Таблица 31</t>
  </si>
  <si>
    <t>Распределение субсидий бюджетам муниципальных образований
 Калужской области на реализацию мероприятий в рамках реализации государственной программы Калужской области "Воспроизводство и использование природных ресурсов в Калужской области"
на 2019 год и на плановый период 2020 и 2021 годов</t>
  </si>
  <si>
    <t>Распределение субсидий бюджетам муниципальных образований
 Калужской области на реализацию государственных программ субъектов Российской Федерации в области использования и охраны водных объектов 
на 2019 год и на плановый период 2020 и 2021 годов</t>
  </si>
  <si>
    <t>Распределение субсидий бюджетам муниципальных образований
 Калужской области на осуществление дорожной деятельности  
на 2019 год и на плановый период 2020 и 2021 годов</t>
  </si>
  <si>
    <t>Распределение субсидий бюджетам муниципальных образований
 Калужской области на софинансирование мероприятий в отношении объектов, имеющих особое социально-экономическое значение, 
 на 2019 год и на плановый период 2020 и 2021 годов</t>
  </si>
  <si>
    <t>Городское поселение "Город Медынь"</t>
  </si>
  <si>
    <t>Распределение субсидий бюджетам муниципальных образований
Калужской области на реализацию концессионных соглашений
 в сфере теплоснабжения, горячего водоснабжения,
 холодного водоснабжения, водоотведения
 на 2019 год и на плановый период 2020 и 2021 годов</t>
  </si>
  <si>
    <t>Таблица 27</t>
  </si>
  <si>
    <t>Распределение субсидий бюджетам муниципальных образований
Калужской области на реализацию мероприятий по созданию
 условий для осуществления присмотра и ухода за детьми в
 муниципальных дошкольных образовательных организациях                 
 на 2019 год и на плановый период 2020 и 2021 годов</t>
  </si>
  <si>
    <t>Распределение субсидий бюджетам муниципальных образований
Калужской области на создание в общеобразовательных
организациях, расположенных в сельской местности,
условий для занятий физической культурой и спортом                                                                                                                          на 2019 год и на плановый период 2020 и 2021 годов</t>
  </si>
  <si>
    <t>Распределение субсидий бюджетам муниципальных образований
 Калужской области на обеспечение развития и
укрепления материально-технической базы домов культуры
в населенных пунктах с числом жителей до 50 тысяч человек                                                                                                                       на 2019 год и на плановый период 2020 и 2021 годов</t>
  </si>
  <si>
    <t>Распределение субсидий бюджетам муниципальных образований
Калужской области на софинансирование расходных обязательств
 по развитию учреждений культуры, за исключением субсидий на софинансирование объектов капитального строительства,
 связанных с укреплением материально-технической базы
 и оснащением оборудованием детских школ искусств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</si>
  <si>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в рамках 
федеральной целевой программы "Развитие водохозяйственного
комплекса Российской Федерации"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</si>
  <si>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газификации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</si>
  <si>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водоснабжения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</si>
  <si>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плоскостных спортивных сооружений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</si>
  <si>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реализация проектов комплексного обустройства площадок под
компактную жилищную застройку в сельской местности подпрограммы 
"Устойчивое развитие сельских территорий" государственной программы"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</si>
  <si>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по строительству, техническому перевооружению, модернизации и ремонту отопительных котельных с применением энергосберегающих оборудования и технологий;
реконструкции, теплоизоляции и ремонту тепловых сетей с применением современных технологий и материалов; организации систем индивидуального поквартирного теплоснабжения; внедрению энергосберегающих технологий и закупке оборудования в сфере жилищно-коммунального хозяйства государственной программы Калужской области "Энергосбережение и повышение энергоэффективности в Калужской области"
на 2019 год и на плановый период 2020 и 2021 годов</t>
  </si>
  <si>
    <t>Таблица 18</t>
  </si>
  <si>
    <t>Распределение субсидий бюджетам муниципальных образований
 Калужской области на капитальный ремонт водопроводных сетей, канализационных сетей, объектов централизованной системы холодного водоснабжения и (или) водоотведения муниципальной собственности 
в рамках программы "Чистая вода в Калужской области" 
на 2019 год и на плановый период 2020 и 2021 годов</t>
  </si>
  <si>
    <t>Распределение субсидий муниципальным образованиям
 Калужской области на рекультивацию не подлежащих
эксплуатации  объектов размещения отходов в рамках реализации подпрограммы "Развитие системы обращения с отходами производства и потребления" государственной программы Калужской области
  "Охрана окружающей среды в Калужской области"
на 2019 год и на плановый период 2020 и 2021 годов</t>
  </si>
  <si>
    <t>Таблица 2</t>
  </si>
  <si>
    <t>Таблица 4</t>
  </si>
  <si>
    <t>Таблица 19</t>
  </si>
  <si>
    <t>Распределение субсидий муниципальным образованиям 
Калужской области на реализацию государственной
программы Калужской области "Управление имущественным
 комплексом Калужской области" в части проведения комплексных
кадастровых  работ на 2019 год и на плановый период 2020 и 2021 годов</t>
  </si>
  <si>
    <t>Городское поселение "Поселок Товарково"</t>
  </si>
  <si>
    <t>Городское поселение "Поселок Пятовский"</t>
  </si>
  <si>
    <t>Городское поселение "Город Людиново" Людиновского района</t>
  </si>
  <si>
    <t xml:space="preserve">Сельское поселение "Деревня Воробьёво" </t>
  </si>
  <si>
    <t>Сельское поселение "Деревня Подборки"</t>
  </si>
  <si>
    <t xml:space="preserve">Городское поселение "Город Балабаново" </t>
  </si>
  <si>
    <t xml:space="preserve">Городское поселение "Город Кременки" </t>
  </si>
  <si>
    <t xml:space="preserve">Городское поселение "Город Медынь" </t>
  </si>
  <si>
    <t>Распределение субсидии бюджетам муниципальных образований
 Калужской области на реализацию мероприятий, способствующих развитию научно-производственного комплекса наукограда Российской Федерации 
(в том числе малых и средних предприятий), а также сохранению и развитию инфраструктуры наукограда Российской Федерации, 
на 2019 год и на плановый период 2020 и 2021 годов</t>
  </si>
  <si>
    <t>Распределение субсидии бюджетам муниципальных образований
 Калужской области на реализацию мероприятий по содействию 
создания в субъектах Российской Федерации новых мест
 в общеобразовательных организациях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</si>
  <si>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по осуществлению капитального ремонта индивидуальных жилых домов инвалидов и участников Великой Отечественной войны, тружеников тыла и вдов погибших (умерших) инвалидов и участников Великой Отечественной войны 
на 2019 год и на плановый период 2020 и 2021 годов</t>
  </si>
  <si>
    <t>Распределение субсидий бюджетам муниципальных образований
Калужской области на софинансирование расходных обязательств
муниципальных образований Калужской области, возникающих при
выполнении полномочий органов местного самоуправления по вопросам
местного значения на реализацию мероприятий по организации 
оздоровительных лагерей с дневным пребыванием детей
на 2019 год и на плановый период 2020 и 2021 годов</t>
  </si>
  <si>
    <t>Распределение субсидий бюджетам муниципальных образований
Калужской области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на 2019 год и на плановый период 2020 и 2021 годов</t>
  </si>
  <si>
    <t>Распределение субсидий бюджетам муниципальных образований
Калужской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на 2019 год и  на плановый период 2020 и 2021 годов</t>
  </si>
  <si>
    <t>Городское поселение "Город Балабаново"</t>
  </si>
  <si>
    <t>Городское поселение  "Поселок Пятовский"</t>
  </si>
  <si>
    <t>Городское поселение "Город Кондрово"</t>
  </si>
  <si>
    <t>Городское поселение  "Город Киров"</t>
  </si>
  <si>
    <t>Городское поселение "Город Мосальск"</t>
  </si>
  <si>
    <t>Городское поселение "Город Юхнов"</t>
  </si>
  <si>
    <t>Распределение субсидий бюджетам муниципальных образований 
Калужской области, предоставляемых на реализацию мероприятий по улучшению жилищных условий граждан, проживающих в сельской местности, в том числе молодых семей и молодых специалистов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</si>
  <si>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муниципальным образованиям
 Калужской области на закупку комплектов искусственных покрытий
 для футбольных полей для спортивных школ
на 2019 год и на плановый период 2020 и 2021 годов</t>
  </si>
  <si>
    <t xml:space="preserve">Наименование муниципальных 
районов </t>
  </si>
  <si>
    <t xml:space="preserve">Наименование муниципальных
 районов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</si>
</sst>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 _р_._-;\-* #,##0\ _р_._-;_-* &quot;-&quot;\ _р_._-;_-@_-"/>
    <numFmt numFmtId="165" formatCode="#\,##0.00"/>
    <numFmt numFmtId="166" formatCode="\$#.00"/>
    <numFmt numFmtId="167" formatCode="#.00"/>
    <numFmt numFmtId="168" formatCode="%#.00"/>
    <numFmt numFmtId="169" formatCode="_(* #,##0.00_);_(* \(#,##0.00\);_(* &quot;-&quot;??_);_(@_)"/>
    <numFmt numFmtId="170" formatCode="0.0"/>
  </numFmts>
  <fonts count="31" x14ac:knownFonts="1">
    <font>
      <sz val="10"/>
      <name val="Arial Cyr"/>
    </font>
    <font>
      <sz val="10"/>
      <name val="Arial Cyr"/>
    </font>
    <font>
      <sz val="10"/>
      <name val="Times New Roman Cyr"/>
      <family val="1"/>
      <charset val="204"/>
    </font>
    <font>
      <sz val="13"/>
      <name val="Times New Roman Cyr"/>
      <family val="1"/>
      <charset val="204"/>
    </font>
    <font>
      <sz val="1"/>
      <color indexed="8"/>
      <name val="Courier"/>
      <family val="1"/>
      <charset val="204"/>
    </font>
    <font>
      <b/>
      <sz val="1"/>
      <color indexed="8"/>
      <name val="Courier"/>
      <family val="1"/>
      <charset val="204"/>
    </font>
    <font>
      <b/>
      <sz val="16"/>
      <name val="Times New Roman Cyr"/>
      <family val="1"/>
      <charset val="204"/>
    </font>
    <font>
      <sz val="12"/>
      <name val="Times New Roman Cyr"/>
      <family val="1"/>
      <charset val="204"/>
    </font>
    <font>
      <sz val="12"/>
      <name val="Courier"/>
      <family val="1"/>
      <charset val="204"/>
    </font>
    <font>
      <sz val="11"/>
      <name val="Times New Roman"/>
      <family val="1"/>
      <charset val="204"/>
    </font>
    <font>
      <sz val="13"/>
      <name val="Times New Roman Cyr"/>
      <charset val="204"/>
    </font>
    <font>
      <b/>
      <sz val="13"/>
      <name val="Times New Roman Cyr"/>
      <charset val="204"/>
    </font>
    <font>
      <b/>
      <sz val="14"/>
      <name val="Times New Roman Cyr"/>
      <family val="1"/>
      <charset val="204"/>
    </font>
    <font>
      <b/>
      <sz val="12"/>
      <name val="Times New Roman Cyr"/>
      <family val="1"/>
      <charset val="204"/>
    </font>
    <font>
      <sz val="13"/>
      <color indexed="8"/>
      <name val="Times New Roman"/>
      <family val="1"/>
      <charset val="204"/>
    </font>
    <font>
      <sz val="13"/>
      <name val="Times New Roman"/>
      <family val="1"/>
      <charset val="204"/>
    </font>
    <font>
      <sz val="11"/>
      <name val="Calibri"/>
      <family val="2"/>
      <charset val="204"/>
    </font>
    <font>
      <b/>
      <sz val="14"/>
      <name val="Times New Roman"/>
      <family val="1"/>
      <charset val="204"/>
    </font>
    <font>
      <sz val="10"/>
      <color rgb="FF000000"/>
      <name val="Arial Cyr"/>
      <family val="2"/>
    </font>
    <font>
      <b/>
      <sz val="11"/>
      <name val="Times New Roman"/>
      <family val="1"/>
      <charset val="204"/>
    </font>
    <font>
      <b/>
      <sz val="11"/>
      <name val="Times New Roman Cyr"/>
      <family val="1"/>
      <charset val="204"/>
    </font>
    <font>
      <b/>
      <sz val="16"/>
      <color theme="1"/>
      <name val="Times New Roman"/>
      <family val="1"/>
      <charset val="204"/>
    </font>
    <font>
      <sz val="10"/>
      <name val="Arial"/>
      <family val="2"/>
      <charset val="204"/>
    </font>
    <font>
      <sz val="13"/>
      <color theme="1"/>
      <name val="Times New Roman"/>
      <family val="1"/>
      <charset val="204"/>
    </font>
    <font>
      <sz val="12"/>
      <color rgb="FF000000"/>
      <name val="Times New Roman"/>
      <family val="1"/>
      <charset val="204"/>
    </font>
    <font>
      <b/>
      <sz val="16"/>
      <name val="Times New Roman"/>
      <family val="1"/>
      <charset val="204"/>
    </font>
    <font>
      <sz val="11"/>
      <name val="Calibri"/>
      <family val="2"/>
      <scheme val="minor"/>
    </font>
    <font>
      <sz val="10"/>
      <color rgb="FF000000"/>
      <name val="Arial Cyr"/>
    </font>
    <font>
      <b/>
      <sz val="12"/>
      <color rgb="FF000000"/>
      <name val="Arial Cyr"/>
    </font>
    <font>
      <b/>
      <sz val="10"/>
      <color rgb="FF000000"/>
      <name val="Arial Cyr"/>
    </font>
    <font>
      <sz val="12"/>
      <name val="Times New Roman Cyr"/>
      <charset val="204"/>
    </font>
  </fonts>
  <fills count="7">
    <fill>
      <patternFill patternType="none"/>
    </fill>
    <fill>
      <patternFill patternType="gray125"/>
    </fill>
    <fill>
      <patternFill patternType="solid">
        <fgColor theme="0"/>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rgb="FFFF0000"/>
        <bgColor indexed="64"/>
      </patternFill>
    </fill>
  </fills>
  <borders count="43">
    <border>
      <left/>
      <right/>
      <top/>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s>
  <cellStyleXfs count="45">
    <xf numFmtId="0" fontId="0" fillId="0" borderId="0"/>
    <xf numFmtId="165" fontId="4" fillId="0" borderId="0">
      <protection locked="0"/>
    </xf>
    <xf numFmtId="167" fontId="4" fillId="0" borderId="0">
      <protection locked="0"/>
    </xf>
    <xf numFmtId="166" fontId="4" fillId="0" borderId="0">
      <protection locked="0"/>
    </xf>
    <xf numFmtId="0" fontId="4" fillId="0" borderId="0">
      <protection locked="0"/>
    </xf>
    <xf numFmtId="0" fontId="5" fillId="0" borderId="0">
      <protection locked="0"/>
    </xf>
    <xf numFmtId="0" fontId="5" fillId="0" borderId="0">
      <protection locked="0"/>
    </xf>
    <xf numFmtId="0" fontId="4" fillId="0" borderId="1">
      <protection locked="0"/>
    </xf>
    <xf numFmtId="0" fontId="8" fillId="0" borderId="0"/>
    <xf numFmtId="164" fontId="1" fillId="0" borderId="0" applyFont="0" applyFill="0" applyBorder="0" applyAlignment="0" applyProtection="0"/>
    <xf numFmtId="168" fontId="4" fillId="0" borderId="0">
      <protection locked="0"/>
    </xf>
    <xf numFmtId="0" fontId="16" fillId="0" borderId="0"/>
    <xf numFmtId="0" fontId="18" fillId="0" borderId="0"/>
    <xf numFmtId="4" fontId="18" fillId="3" borderId="32">
      <alignment horizontal="right" vertical="top" shrinkToFit="1"/>
    </xf>
    <xf numFmtId="0" fontId="22" fillId="0" borderId="0"/>
    <xf numFmtId="0" fontId="22" fillId="0" borderId="0"/>
    <xf numFmtId="169" fontId="22" fillId="0" borderId="0" applyFont="0" applyFill="0" applyBorder="0" applyAlignment="0" applyProtection="0"/>
    <xf numFmtId="0" fontId="1" fillId="0" borderId="0"/>
    <xf numFmtId="164" fontId="1" fillId="0" borderId="0" applyFont="0" applyFill="0" applyBorder="0" applyAlignment="0" applyProtection="0"/>
    <xf numFmtId="0" fontId="26" fillId="0" borderId="0"/>
    <xf numFmtId="0" fontId="27" fillId="0" borderId="0">
      <alignment horizontal="left" vertical="top" wrapText="1"/>
    </xf>
    <xf numFmtId="0" fontId="27" fillId="0" borderId="0"/>
    <xf numFmtId="0" fontId="28" fillId="0" borderId="0">
      <alignment horizontal="center"/>
    </xf>
    <xf numFmtId="0" fontId="27" fillId="0" borderId="0">
      <alignment wrapText="1"/>
    </xf>
    <xf numFmtId="0" fontId="27" fillId="0" borderId="0">
      <alignment horizontal="right"/>
    </xf>
    <xf numFmtId="0" fontId="27" fillId="0" borderId="38">
      <alignment horizontal="center" vertical="center" wrapText="1"/>
    </xf>
    <xf numFmtId="0" fontId="27" fillId="0" borderId="32">
      <alignment horizontal="center" vertical="center" shrinkToFit="1"/>
    </xf>
    <xf numFmtId="0" fontId="27" fillId="0" borderId="32">
      <alignment horizontal="left" vertical="top" wrapText="1"/>
    </xf>
    <xf numFmtId="4" fontId="27" fillId="3" borderId="32">
      <alignment horizontal="right" vertical="top" shrinkToFit="1"/>
    </xf>
    <xf numFmtId="4" fontId="27" fillId="0" borderId="32">
      <alignment horizontal="right" vertical="top" shrinkToFit="1"/>
    </xf>
    <xf numFmtId="4" fontId="27" fillId="0" borderId="0">
      <alignment horizontal="right" shrinkToFit="1"/>
    </xf>
    <xf numFmtId="0" fontId="29" fillId="0" borderId="39">
      <alignment horizontal="left"/>
    </xf>
    <xf numFmtId="4" fontId="29" fillId="4" borderId="32">
      <alignment horizontal="right" vertical="top" shrinkToFit="1"/>
    </xf>
    <xf numFmtId="0" fontId="27" fillId="0" borderId="40"/>
    <xf numFmtId="0" fontId="27" fillId="0" borderId="0">
      <alignment horizontal="left" wrapText="1"/>
    </xf>
    <xf numFmtId="0" fontId="26" fillId="0" borderId="0"/>
    <xf numFmtId="0" fontId="26" fillId="0" borderId="0"/>
    <xf numFmtId="0" fontId="26" fillId="0" borderId="0"/>
    <xf numFmtId="0" fontId="27" fillId="0" borderId="0"/>
    <xf numFmtId="0" fontId="27" fillId="0" borderId="0"/>
    <xf numFmtId="0" fontId="27" fillId="5" borderId="0"/>
    <xf numFmtId="0" fontId="28" fillId="0" borderId="0">
      <alignment horizontal="center" wrapText="1"/>
    </xf>
    <xf numFmtId="0" fontId="29" fillId="0" borderId="32">
      <alignment horizontal="left" vertical="top" wrapText="1"/>
    </xf>
    <xf numFmtId="0" fontId="27" fillId="5" borderId="0">
      <alignment horizontal="center"/>
    </xf>
    <xf numFmtId="4" fontId="29" fillId="3" borderId="32">
      <alignment horizontal="right" vertical="top" shrinkToFit="1"/>
    </xf>
  </cellStyleXfs>
  <cellXfs count="190">
    <xf numFmtId="0" fontId="0" fillId="0" borderId="0" xfId="0"/>
    <xf numFmtId="0" fontId="7" fillId="0" borderId="0" xfId="8" applyFont="1" applyFill="1" applyAlignment="1"/>
    <xf numFmtId="0" fontId="2" fillId="0" borderId="0" xfId="0" applyFont="1" applyFill="1"/>
    <xf numFmtId="0" fontId="2" fillId="0" borderId="0" xfId="0" applyFont="1" applyFill="1" applyBorder="1"/>
    <xf numFmtId="0" fontId="10" fillId="0" borderId="2" xfId="8" applyFont="1" applyFill="1" applyBorder="1" applyAlignment="1" applyProtection="1">
      <alignment wrapText="1"/>
    </xf>
    <xf numFmtId="3" fontId="10" fillId="0" borderId="3" xfId="8" applyNumberFormat="1" applyFont="1" applyFill="1" applyBorder="1" applyAlignment="1" applyProtection="1">
      <alignment horizontal="right"/>
    </xf>
    <xf numFmtId="0" fontId="12" fillId="0" borderId="0" xfId="8" applyFont="1" applyFill="1" applyBorder="1" applyAlignment="1" applyProtection="1">
      <alignment horizontal="left"/>
    </xf>
    <xf numFmtId="3" fontId="12" fillId="0" borderId="0" xfId="8" applyNumberFormat="1" applyFont="1" applyFill="1" applyBorder="1" applyAlignment="1" applyProtection="1">
      <alignment horizontal="right"/>
    </xf>
    <xf numFmtId="0" fontId="13" fillId="0" borderId="4" xfId="0" applyFont="1" applyFill="1" applyBorder="1" applyAlignment="1">
      <alignment horizontal="center" vertical="center" wrapText="1"/>
    </xf>
    <xf numFmtId="0" fontId="10" fillId="0" borderId="9" xfId="8" applyFont="1" applyFill="1" applyBorder="1" applyAlignment="1" applyProtection="1"/>
    <xf numFmtId="0" fontId="10" fillId="0" borderId="5" xfId="8" applyFont="1" applyFill="1" applyBorder="1" applyAlignment="1" applyProtection="1"/>
    <xf numFmtId="3" fontId="10" fillId="0" borderId="20" xfId="8" applyNumberFormat="1" applyFont="1" applyFill="1" applyBorder="1" applyAlignment="1" applyProtection="1">
      <alignment horizontal="right"/>
    </xf>
    <xf numFmtId="3" fontId="10" fillId="0" borderId="21" xfId="8" applyNumberFormat="1" applyFont="1" applyFill="1" applyBorder="1" applyAlignment="1" applyProtection="1">
      <alignment horizontal="right"/>
    </xf>
    <xf numFmtId="0" fontId="10" fillId="0" borderId="13" xfId="8" applyFont="1" applyFill="1" applyBorder="1" applyAlignment="1" applyProtection="1"/>
    <xf numFmtId="3" fontId="2" fillId="0" borderId="0" xfId="0" applyNumberFormat="1" applyFont="1" applyFill="1"/>
    <xf numFmtId="3" fontId="9" fillId="0" borderId="0" xfId="0" applyNumberFormat="1" applyFont="1" applyFill="1" applyBorder="1" applyAlignment="1">
      <alignment horizontal="center" vertical="center" wrapText="1"/>
    </xf>
    <xf numFmtId="3" fontId="3" fillId="0" borderId="0" xfId="8" applyNumberFormat="1" applyFont="1" applyFill="1" applyAlignment="1">
      <alignment horizontal="left"/>
    </xf>
    <xf numFmtId="0" fontId="10" fillId="0" borderId="28" xfId="8" applyFont="1" applyFill="1" applyBorder="1" applyAlignment="1" applyProtection="1"/>
    <xf numFmtId="3" fontId="12" fillId="0" borderId="4" xfId="8" applyNumberFormat="1" applyFont="1" applyFill="1" applyBorder="1" applyAlignment="1" applyProtection="1">
      <alignment horizontal="right"/>
    </xf>
    <xf numFmtId="0" fontId="12" fillId="2" borderId="0" xfId="8" applyFont="1" applyFill="1" applyBorder="1" applyAlignment="1" applyProtection="1">
      <alignment horizontal="left"/>
    </xf>
    <xf numFmtId="3" fontId="12" fillId="2" borderId="0" xfId="8" applyNumberFormat="1" applyFont="1" applyFill="1" applyBorder="1" applyAlignment="1" applyProtection="1">
      <alignment horizontal="right"/>
    </xf>
    <xf numFmtId="3" fontId="9" fillId="2" borderId="0" xfId="0" applyNumberFormat="1" applyFont="1" applyFill="1" applyBorder="1" applyAlignment="1">
      <alignment horizontal="center" vertical="center" wrapText="1"/>
    </xf>
    <xf numFmtId="0" fontId="12" fillId="0" borderId="4" xfId="8" applyFont="1" applyFill="1" applyBorder="1" applyAlignment="1" applyProtection="1">
      <alignment horizontal="left"/>
    </xf>
    <xf numFmtId="3" fontId="12" fillId="0" borderId="31" xfId="8" applyNumberFormat="1" applyFont="1" applyFill="1" applyBorder="1" applyAlignment="1" applyProtection="1">
      <alignment horizontal="right"/>
    </xf>
    <xf numFmtId="0" fontId="13" fillId="2" borderId="4" xfId="0" applyFont="1" applyFill="1" applyBorder="1" applyAlignment="1">
      <alignment horizontal="center" vertical="center" wrapText="1"/>
    </xf>
    <xf numFmtId="3" fontId="12" fillId="0" borderId="19" xfId="8" applyNumberFormat="1" applyFont="1" applyFill="1" applyBorder="1" applyAlignment="1" applyProtection="1">
      <alignment horizontal="right"/>
    </xf>
    <xf numFmtId="3" fontId="13" fillId="0" borderId="4" xfId="0" applyNumberFormat="1" applyFont="1" applyFill="1" applyBorder="1" applyAlignment="1">
      <alignment horizontal="center" vertical="center" wrapText="1"/>
    </xf>
    <xf numFmtId="3" fontId="10" fillId="0" borderId="10" xfId="8" applyNumberFormat="1" applyFont="1" applyFill="1" applyBorder="1" applyAlignment="1" applyProtection="1">
      <alignment horizontal="right"/>
    </xf>
    <xf numFmtId="3" fontId="15" fillId="2" borderId="22" xfId="0" applyNumberFormat="1" applyFont="1" applyFill="1" applyBorder="1" applyAlignment="1">
      <alignment horizontal="right" wrapText="1"/>
    </xf>
    <xf numFmtId="0" fontId="12" fillId="0" borderId="6" xfId="8" applyFont="1" applyFill="1" applyBorder="1" applyAlignment="1" applyProtection="1">
      <alignment horizontal="left"/>
    </xf>
    <xf numFmtId="0" fontId="19" fillId="0" borderId="15" xfId="0" applyFont="1" applyFill="1" applyBorder="1" applyAlignment="1">
      <alignment horizontal="center" vertical="center" wrapText="1"/>
    </xf>
    <xf numFmtId="0" fontId="20" fillId="0" borderId="18" xfId="8" applyFont="1" applyFill="1" applyBorder="1" applyAlignment="1" applyProtection="1">
      <alignment horizontal="center" vertical="center" wrapText="1"/>
    </xf>
    <xf numFmtId="3" fontId="20" fillId="0" borderId="15" xfId="8" applyNumberFormat="1" applyFont="1" applyFill="1" applyBorder="1" applyAlignment="1" applyProtection="1">
      <alignment horizontal="center" vertical="center" wrapText="1"/>
    </xf>
    <xf numFmtId="0" fontId="21" fillId="2" borderId="0" xfId="0" applyFont="1" applyFill="1" applyAlignment="1">
      <alignment horizontal="center" vertical="center"/>
    </xf>
    <xf numFmtId="0" fontId="21" fillId="0" borderId="0" xfId="0" applyFont="1" applyAlignment="1">
      <alignment horizontal="center" vertical="center"/>
    </xf>
    <xf numFmtId="0" fontId="13" fillId="2" borderId="6"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2" fillId="0" borderId="24" xfId="8" applyFont="1" applyFill="1" applyBorder="1" applyAlignment="1" applyProtection="1">
      <alignment horizontal="left"/>
    </xf>
    <xf numFmtId="0" fontId="21" fillId="0" borderId="0" xfId="0" applyFont="1" applyFill="1" applyAlignment="1">
      <alignment horizontal="center" vertical="center" wrapText="1"/>
    </xf>
    <xf numFmtId="4" fontId="11" fillId="0" borderId="0" xfId="0" applyNumberFormat="1" applyFont="1" applyFill="1" applyBorder="1" applyAlignment="1">
      <alignment horizontal="right" vertical="center" wrapText="1"/>
    </xf>
    <xf numFmtId="3" fontId="3" fillId="0" borderId="0" xfId="0" applyNumberFormat="1" applyFont="1" applyFill="1"/>
    <xf numFmtId="3" fontId="3" fillId="0" borderId="0" xfId="0" applyNumberFormat="1" applyFont="1" applyFill="1" applyAlignment="1">
      <alignment horizontal="left"/>
    </xf>
    <xf numFmtId="0" fontId="12" fillId="0" borderId="0" xfId="8" applyFont="1" applyFill="1" applyBorder="1" applyAlignment="1" applyProtection="1">
      <alignment horizontal="center" vertical="center" wrapText="1"/>
    </xf>
    <xf numFmtId="3" fontId="10" fillId="0" borderId="20" xfId="0" applyNumberFormat="1" applyFont="1" applyFill="1" applyBorder="1" applyAlignment="1">
      <alignment horizontal="right" wrapText="1"/>
    </xf>
    <xf numFmtId="3" fontId="10" fillId="0" borderId="23" xfId="0" applyNumberFormat="1" applyFont="1" applyFill="1" applyBorder="1" applyAlignment="1">
      <alignment horizontal="right" wrapText="1"/>
    </xf>
    <xf numFmtId="4" fontId="11" fillId="0" borderId="34" xfId="0" applyNumberFormat="1" applyFont="1" applyFill="1" applyBorder="1" applyAlignment="1">
      <alignment horizontal="right" wrapText="1"/>
    </xf>
    <xf numFmtId="4" fontId="11" fillId="0" borderId="4" xfId="0" applyNumberFormat="1" applyFont="1" applyFill="1" applyBorder="1" applyAlignment="1">
      <alignment horizontal="right" wrapText="1"/>
    </xf>
    <xf numFmtId="4" fontId="11" fillId="0" borderId="19" xfId="0" applyNumberFormat="1" applyFont="1" applyFill="1" applyBorder="1" applyAlignment="1">
      <alignment horizontal="right" wrapText="1"/>
    </xf>
    <xf numFmtId="3" fontId="10" fillId="0" borderId="26" xfId="0" applyNumberFormat="1" applyFont="1" applyFill="1" applyBorder="1" applyAlignment="1">
      <alignment horizontal="right" wrapText="1"/>
    </xf>
    <xf numFmtId="3" fontId="10" fillId="0" borderId="3" xfId="0" applyNumberFormat="1" applyFont="1" applyFill="1" applyBorder="1" applyAlignment="1">
      <alignment horizontal="right" wrapText="1"/>
    </xf>
    <xf numFmtId="0" fontId="15" fillId="2" borderId="2" xfId="0" applyFont="1" applyFill="1" applyBorder="1" applyAlignment="1">
      <alignment horizontal="justify" wrapText="1"/>
    </xf>
    <xf numFmtId="0" fontId="15" fillId="2" borderId="5" xfId="0" applyFont="1" applyFill="1" applyBorder="1" applyAlignment="1">
      <alignment horizontal="justify" wrapText="1"/>
    </xf>
    <xf numFmtId="0" fontId="0" fillId="0" borderId="0" xfId="0" applyFill="1"/>
    <xf numFmtId="0" fontId="21" fillId="0" borderId="0" xfId="0" applyFont="1" applyFill="1" applyBorder="1" applyAlignment="1">
      <alignment horizontal="center" vertical="center" wrapText="1"/>
    </xf>
    <xf numFmtId="0" fontId="15" fillId="2" borderId="9" xfId="0" applyFont="1" applyFill="1" applyBorder="1" applyAlignment="1">
      <alignment horizontal="justify" wrapText="1"/>
    </xf>
    <xf numFmtId="0" fontId="0" fillId="0" borderId="0" xfId="0" applyFill="1" applyBorder="1"/>
    <xf numFmtId="3" fontId="15" fillId="2" borderId="21" xfId="0" applyNumberFormat="1" applyFont="1" applyFill="1" applyBorder="1" applyAlignment="1">
      <alignment horizontal="right" wrapText="1"/>
    </xf>
    <xf numFmtId="3" fontId="15" fillId="2" borderId="10" xfId="0" applyNumberFormat="1" applyFont="1" applyFill="1" applyBorder="1" applyAlignment="1">
      <alignment horizontal="right" wrapText="1"/>
    </xf>
    <xf numFmtId="3" fontId="15" fillId="2" borderId="20" xfId="0" applyNumberFormat="1" applyFont="1" applyFill="1" applyBorder="1" applyAlignment="1">
      <alignment horizontal="right" wrapText="1"/>
    </xf>
    <xf numFmtId="3" fontId="15" fillId="2" borderId="3" xfId="0" applyNumberFormat="1" applyFont="1" applyFill="1" applyBorder="1" applyAlignment="1">
      <alignment horizontal="right" wrapText="1"/>
    </xf>
    <xf numFmtId="3" fontId="15" fillId="2" borderId="23" xfId="0" applyNumberFormat="1" applyFont="1" applyFill="1" applyBorder="1" applyAlignment="1">
      <alignment horizontal="right" wrapText="1"/>
    </xf>
    <xf numFmtId="3" fontId="15" fillId="2" borderId="8" xfId="0" applyNumberFormat="1" applyFont="1" applyFill="1" applyBorder="1" applyAlignment="1">
      <alignment horizontal="right" wrapText="1"/>
    </xf>
    <xf numFmtId="170" fontId="0" fillId="0" borderId="0" xfId="0" applyNumberFormat="1" applyFill="1"/>
    <xf numFmtId="0" fontId="23" fillId="0" borderId="2" xfId="0" applyFont="1" applyFill="1" applyBorder="1" applyAlignment="1">
      <alignment wrapText="1"/>
    </xf>
    <xf numFmtId="0" fontId="15" fillId="2" borderId="13" xfId="0" applyFont="1" applyFill="1" applyBorder="1" applyAlignment="1">
      <alignment horizontal="justify" wrapText="1"/>
    </xf>
    <xf numFmtId="3" fontId="15" fillId="2" borderId="14" xfId="0" applyNumberFormat="1" applyFont="1" applyFill="1" applyBorder="1" applyAlignment="1">
      <alignment horizontal="right" wrapText="1"/>
    </xf>
    <xf numFmtId="0" fontId="21" fillId="0" borderId="0" xfId="0" applyFont="1" applyAlignment="1">
      <alignment horizontal="center" vertical="center"/>
    </xf>
    <xf numFmtId="3" fontId="10" fillId="0" borderId="37" xfId="0" applyNumberFormat="1" applyFont="1" applyFill="1" applyBorder="1" applyAlignment="1">
      <alignment horizontal="right" wrapText="1"/>
    </xf>
    <xf numFmtId="0" fontId="2" fillId="0" borderId="0" xfId="0" applyFont="1" applyFill="1"/>
    <xf numFmtId="0" fontId="10" fillId="0" borderId="2" xfId="8" applyFont="1" applyFill="1" applyBorder="1" applyAlignment="1" applyProtection="1"/>
    <xf numFmtId="4" fontId="14" fillId="0" borderId="20" xfId="0" applyNumberFormat="1" applyFont="1" applyFill="1" applyBorder="1" applyAlignment="1"/>
    <xf numFmtId="4" fontId="24" fillId="0" borderId="20" xfId="0" applyNumberFormat="1" applyFont="1" applyBorder="1" applyAlignment="1">
      <alignment horizontal="right" wrapText="1"/>
    </xf>
    <xf numFmtId="4" fontId="14" fillId="0" borderId="3" xfId="0" applyNumberFormat="1" applyFont="1" applyFill="1" applyBorder="1" applyAlignment="1"/>
    <xf numFmtId="4" fontId="24" fillId="0" borderId="3" xfId="0" applyNumberFormat="1" applyFont="1" applyBorder="1" applyAlignment="1">
      <alignment horizontal="right" wrapText="1"/>
    </xf>
    <xf numFmtId="0" fontId="2" fillId="0" borderId="0" xfId="0" applyFont="1" applyFill="1"/>
    <xf numFmtId="0" fontId="13" fillId="0" borderId="18" xfId="0" applyFont="1" applyFill="1" applyBorder="1" applyAlignment="1">
      <alignment horizontal="center" vertical="center" wrapText="1"/>
    </xf>
    <xf numFmtId="3" fontId="13" fillId="0" borderId="15" xfId="0" applyNumberFormat="1" applyFont="1" applyFill="1" applyBorder="1" applyAlignment="1">
      <alignment horizontal="center" vertical="center" wrapText="1"/>
    </xf>
    <xf numFmtId="0" fontId="23" fillId="0" borderId="9" xfId="0" applyFont="1" applyBorder="1" applyAlignment="1">
      <alignment horizontal="left" wrapText="1"/>
    </xf>
    <xf numFmtId="0" fontId="23" fillId="0" borderId="2" xfId="0" applyFont="1" applyBorder="1" applyAlignment="1">
      <alignment horizontal="left" wrapText="1"/>
    </xf>
    <xf numFmtId="0" fontId="23" fillId="0" borderId="13" xfId="0" applyFont="1" applyBorder="1" applyAlignment="1">
      <alignment horizontal="left" wrapText="1"/>
    </xf>
    <xf numFmtId="4" fontId="10" fillId="0" borderId="26" xfId="0" applyNumberFormat="1" applyFont="1" applyFill="1" applyBorder="1" applyAlignment="1">
      <alignment horizontal="right" wrapText="1"/>
    </xf>
    <xf numFmtId="4" fontId="10" fillId="0" borderId="20" xfId="0" applyNumberFormat="1" applyFont="1" applyFill="1" applyBorder="1" applyAlignment="1">
      <alignment horizontal="right" wrapText="1"/>
    </xf>
    <xf numFmtId="3" fontId="10" fillId="0" borderId="27" xfId="0" applyNumberFormat="1" applyFont="1" applyFill="1" applyBorder="1" applyAlignment="1">
      <alignment horizontal="right" wrapText="1"/>
    </xf>
    <xf numFmtId="4" fontId="12" fillId="0" borderId="4" xfId="8" applyNumberFormat="1" applyFont="1" applyFill="1" applyBorder="1" applyAlignment="1" applyProtection="1">
      <alignment horizontal="right"/>
    </xf>
    <xf numFmtId="0" fontId="10" fillId="0" borderId="20" xfId="8" applyFont="1" applyFill="1" applyBorder="1" applyAlignment="1" applyProtection="1"/>
    <xf numFmtId="3" fontId="15" fillId="2" borderId="29" xfId="0" applyNumberFormat="1" applyFont="1" applyFill="1" applyBorder="1" applyAlignment="1">
      <alignment wrapText="1"/>
    </xf>
    <xf numFmtId="3" fontId="15" fillId="2" borderId="30" xfId="0" applyNumberFormat="1" applyFont="1" applyFill="1" applyBorder="1"/>
    <xf numFmtId="4" fontId="15" fillId="2" borderId="20" xfId="0" applyNumberFormat="1" applyFont="1" applyFill="1" applyBorder="1" applyAlignment="1">
      <alignment horizontal="right" wrapText="1"/>
    </xf>
    <xf numFmtId="4" fontId="15" fillId="2" borderId="22" xfId="0" applyNumberFormat="1" applyFont="1" applyFill="1" applyBorder="1" applyAlignment="1">
      <alignment horizontal="right" wrapText="1"/>
    </xf>
    <xf numFmtId="4" fontId="2" fillId="0" borderId="0" xfId="0" applyNumberFormat="1" applyFont="1" applyFill="1" applyBorder="1"/>
    <xf numFmtId="4" fontId="2" fillId="0" borderId="0" xfId="0" applyNumberFormat="1" applyFont="1" applyFill="1"/>
    <xf numFmtId="4" fontId="12" fillId="2" borderId="0" xfId="8" applyNumberFormat="1" applyFont="1" applyFill="1" applyBorder="1" applyAlignment="1" applyProtection="1">
      <alignment horizontal="right"/>
    </xf>
    <xf numFmtId="3" fontId="3" fillId="2" borderId="0" xfId="0" applyNumberFormat="1" applyFont="1" applyFill="1" applyAlignment="1">
      <alignment horizontal="left"/>
    </xf>
    <xf numFmtId="3" fontId="2" fillId="2" borderId="0" xfId="0" applyNumberFormat="1" applyFont="1" applyFill="1"/>
    <xf numFmtId="0" fontId="2" fillId="6" borderId="0" xfId="0" applyFont="1" applyFill="1"/>
    <xf numFmtId="4" fontId="2" fillId="6" borderId="0" xfId="0" applyNumberFormat="1" applyFont="1" applyFill="1"/>
    <xf numFmtId="4" fontId="0" fillId="0" borderId="0" xfId="0" applyNumberFormat="1" applyProtection="1">
      <protection locked="0"/>
    </xf>
    <xf numFmtId="0" fontId="13" fillId="0" borderId="1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21" fillId="0" borderId="0" xfId="0" applyFont="1" applyFill="1" applyAlignment="1">
      <alignment horizontal="center" vertical="center" wrapText="1"/>
    </xf>
    <xf numFmtId="0" fontId="13" fillId="0" borderId="25"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0" fillId="0" borderId="28" xfId="17" applyFont="1" applyFill="1" applyBorder="1" applyAlignment="1">
      <alignment horizontal="left" wrapText="1"/>
    </xf>
    <xf numFmtId="0" fontId="10" fillId="0" borderId="26" xfId="17" applyFont="1" applyFill="1" applyBorder="1" applyAlignment="1">
      <alignment horizontal="right" wrapText="1"/>
    </xf>
    <xf numFmtId="164" fontId="10" fillId="0" borderId="26" xfId="9" applyFont="1" applyFill="1" applyBorder="1" applyAlignment="1">
      <alignment horizontal="right" wrapText="1"/>
    </xf>
    <xf numFmtId="0" fontId="10" fillId="0" borderId="27" xfId="17" applyFont="1" applyFill="1" applyBorder="1" applyAlignment="1">
      <alignment horizontal="right" wrapText="1"/>
    </xf>
    <xf numFmtId="3" fontId="15" fillId="0" borderId="23" xfId="17" applyNumberFormat="1" applyFont="1" applyFill="1" applyBorder="1" applyAlignment="1">
      <alignment horizontal="right" wrapText="1"/>
    </xf>
    <xf numFmtId="3" fontId="14" fillId="0" borderId="8" xfId="18" applyNumberFormat="1" applyFont="1" applyFill="1" applyBorder="1" applyAlignment="1">
      <alignment horizontal="right" wrapText="1"/>
    </xf>
    <xf numFmtId="3" fontId="10" fillId="0" borderId="23" xfId="8" applyNumberFormat="1" applyFont="1" applyFill="1" applyBorder="1" applyAlignment="1" applyProtection="1">
      <alignment horizontal="right"/>
    </xf>
    <xf numFmtId="3" fontId="10" fillId="0" borderId="8" xfId="8" applyNumberFormat="1" applyFont="1" applyFill="1" applyBorder="1" applyAlignment="1" applyProtection="1">
      <alignment horizontal="right"/>
    </xf>
    <xf numFmtId="3" fontId="10" fillId="0" borderId="22" xfId="8" applyNumberFormat="1" applyFont="1" applyFill="1" applyBorder="1" applyAlignment="1" applyProtection="1">
      <alignment horizontal="right"/>
    </xf>
    <xf numFmtId="3" fontId="10" fillId="0" borderId="14" xfId="8" applyNumberFormat="1" applyFont="1" applyFill="1" applyBorder="1" applyAlignment="1" applyProtection="1">
      <alignment horizontal="right"/>
    </xf>
    <xf numFmtId="0" fontId="12" fillId="0" borderId="11" xfId="8" applyFont="1" applyFill="1" applyBorder="1" applyAlignment="1" applyProtection="1">
      <alignment horizontal="left"/>
    </xf>
    <xf numFmtId="3" fontId="12" fillId="0" borderId="12" xfId="8" applyNumberFormat="1" applyFont="1" applyFill="1" applyBorder="1" applyAlignment="1" applyProtection="1">
      <alignment horizontal="right"/>
    </xf>
    <xf numFmtId="3" fontId="12" fillId="0" borderId="7" xfId="8" applyNumberFormat="1" applyFont="1" applyFill="1" applyBorder="1" applyAlignment="1" applyProtection="1">
      <alignment horizontal="right"/>
    </xf>
    <xf numFmtId="0" fontId="10" fillId="0" borderId="26" xfId="0" applyFont="1" applyFill="1" applyBorder="1" applyAlignment="1">
      <alignment horizontal="left" vertical="center" wrapText="1"/>
    </xf>
    <xf numFmtId="4" fontId="10" fillId="0" borderId="20" xfId="8" applyNumberFormat="1" applyFont="1" applyFill="1" applyBorder="1" applyAlignment="1" applyProtection="1">
      <alignment horizontal="right"/>
    </xf>
    <xf numFmtId="4" fontId="10" fillId="0" borderId="3" xfId="8" applyNumberFormat="1" applyFont="1" applyFill="1" applyBorder="1" applyAlignment="1" applyProtection="1">
      <alignment horizontal="right"/>
    </xf>
    <xf numFmtId="4" fontId="10" fillId="0" borderId="23" xfId="8" applyNumberFormat="1" applyFont="1" applyFill="1" applyBorder="1" applyAlignment="1" applyProtection="1">
      <alignment horizontal="right"/>
    </xf>
    <xf numFmtId="4" fontId="10" fillId="0" borderId="8" xfId="8" applyNumberFormat="1" applyFont="1" applyFill="1" applyBorder="1" applyAlignment="1" applyProtection="1">
      <alignment horizontal="right"/>
    </xf>
    <xf numFmtId="4" fontId="10" fillId="0" borderId="22" xfId="8" applyNumberFormat="1" applyFont="1" applyFill="1" applyBorder="1" applyAlignment="1" applyProtection="1">
      <alignment horizontal="right"/>
    </xf>
    <xf numFmtId="4" fontId="10" fillId="0" borderId="14" xfId="8" applyNumberFormat="1" applyFont="1" applyFill="1" applyBorder="1" applyAlignment="1" applyProtection="1">
      <alignment horizontal="right"/>
    </xf>
    <xf numFmtId="4" fontId="12" fillId="0" borderId="12" xfId="8" applyNumberFormat="1" applyFont="1" applyFill="1" applyBorder="1" applyAlignment="1" applyProtection="1">
      <alignment horizontal="right"/>
    </xf>
    <xf numFmtId="4" fontId="12" fillId="0" borderId="7" xfId="8" applyNumberFormat="1" applyFont="1" applyFill="1" applyBorder="1" applyAlignment="1" applyProtection="1">
      <alignment horizontal="right"/>
    </xf>
    <xf numFmtId="4" fontId="10" fillId="0" borderId="27" xfId="0" applyNumberFormat="1" applyFont="1" applyFill="1" applyBorder="1" applyAlignment="1">
      <alignment horizontal="right" wrapText="1"/>
    </xf>
    <xf numFmtId="4" fontId="10" fillId="0" borderId="3" xfId="0" applyNumberFormat="1" applyFont="1" applyFill="1" applyBorder="1" applyAlignment="1">
      <alignment horizontal="right" wrapText="1"/>
    </xf>
    <xf numFmtId="3" fontId="10" fillId="0" borderId="8" xfId="0" applyNumberFormat="1" applyFont="1" applyFill="1" applyBorder="1" applyAlignment="1">
      <alignment horizontal="right" wrapText="1"/>
    </xf>
    <xf numFmtId="0" fontId="10" fillId="0" borderId="6" xfId="8" applyFont="1" applyFill="1" applyBorder="1" applyAlignment="1" applyProtection="1"/>
    <xf numFmtId="3" fontId="10" fillId="0" borderId="16" xfId="8" applyNumberFormat="1" applyFont="1" applyFill="1" applyBorder="1" applyAlignment="1" applyProtection="1">
      <alignment horizontal="right"/>
    </xf>
    <xf numFmtId="3" fontId="10" fillId="0" borderId="7" xfId="8" applyNumberFormat="1" applyFont="1" applyFill="1" applyBorder="1" applyAlignment="1" applyProtection="1">
      <alignment horizontal="right"/>
    </xf>
    <xf numFmtId="3" fontId="12" fillId="0" borderId="31" xfId="0" applyNumberFormat="1" applyFont="1" applyFill="1" applyBorder="1" applyAlignment="1">
      <alignment horizontal="right" wrapText="1"/>
    </xf>
    <xf numFmtId="3" fontId="12" fillId="0" borderId="19" xfId="0" applyNumberFormat="1" applyFont="1" applyFill="1" applyBorder="1" applyAlignment="1">
      <alignment horizontal="right" wrapText="1"/>
    </xf>
    <xf numFmtId="3" fontId="24" fillId="0" borderId="21" xfId="0" applyNumberFormat="1" applyFont="1" applyBorder="1" applyAlignment="1">
      <alignment wrapText="1"/>
    </xf>
    <xf numFmtId="3" fontId="24" fillId="0" borderId="10" xfId="0" applyNumberFormat="1" applyFont="1" applyBorder="1" applyAlignment="1">
      <alignment wrapText="1"/>
    </xf>
    <xf numFmtId="3" fontId="24" fillId="0" borderId="20" xfId="0" applyNumberFormat="1" applyFont="1" applyBorder="1" applyAlignment="1">
      <alignment wrapText="1"/>
    </xf>
    <xf numFmtId="3" fontId="24" fillId="0" borderId="3" xfId="0" applyNumberFormat="1" applyFont="1" applyBorder="1" applyAlignment="1">
      <alignment wrapText="1"/>
    </xf>
    <xf numFmtId="3" fontId="24" fillId="0" borderId="22" xfId="0" applyNumberFormat="1" applyFont="1" applyBorder="1" applyAlignment="1">
      <alignment wrapText="1"/>
    </xf>
    <xf numFmtId="3" fontId="24" fillId="0" borderId="14" xfId="0" applyNumberFormat="1" applyFont="1" applyFill="1" applyBorder="1" applyAlignment="1">
      <alignment wrapText="1"/>
    </xf>
    <xf numFmtId="3" fontId="11" fillId="0" borderId="35" xfId="0" applyNumberFormat="1" applyFont="1" applyFill="1" applyBorder="1" applyAlignment="1">
      <alignment wrapText="1"/>
    </xf>
    <xf numFmtId="3" fontId="11" fillId="0" borderId="24" xfId="0" applyNumberFormat="1" applyFont="1" applyFill="1" applyBorder="1" applyAlignment="1">
      <alignment wrapText="1"/>
    </xf>
    <xf numFmtId="3" fontId="11" fillId="0" borderId="36" xfId="0" applyNumberFormat="1" applyFont="1" applyFill="1" applyBorder="1" applyAlignment="1">
      <alignment wrapText="1"/>
    </xf>
    <xf numFmtId="0" fontId="13" fillId="0" borderId="42" xfId="0" applyFont="1" applyFill="1" applyBorder="1" applyAlignment="1">
      <alignment horizontal="center" vertical="center" wrapText="1"/>
    </xf>
    <xf numFmtId="0" fontId="30" fillId="0" borderId="9" xfId="0" applyFont="1" applyFill="1" applyBorder="1" applyAlignment="1">
      <alignment horizontal="left" wrapText="1"/>
    </xf>
    <xf numFmtId="0" fontId="10" fillId="0" borderId="2" xfId="8" applyFont="1" applyFill="1" applyBorder="1" applyAlignment="1" applyProtection="1">
      <alignment horizontal="left" wrapText="1"/>
    </xf>
    <xf numFmtId="0" fontId="15" fillId="0" borderId="2" xfId="0" applyFont="1" applyFill="1" applyBorder="1" applyAlignment="1">
      <alignment horizontal="left" wrapText="1"/>
    </xf>
    <xf numFmtId="0" fontId="15" fillId="0" borderId="13" xfId="0" applyFont="1" applyFill="1" applyBorder="1" applyAlignment="1">
      <alignment horizontal="left" wrapText="1"/>
    </xf>
    <xf numFmtId="3" fontId="30" fillId="0" borderId="21" xfId="0" applyNumberFormat="1" applyFont="1" applyFill="1" applyBorder="1" applyAlignment="1">
      <alignment horizontal="right" wrapText="1"/>
    </xf>
    <xf numFmtId="3" fontId="10" fillId="0" borderId="22" xfId="0" applyNumberFormat="1" applyFont="1" applyFill="1" applyBorder="1" applyAlignment="1">
      <alignment horizontal="right" wrapText="1"/>
    </xf>
    <xf numFmtId="3" fontId="10" fillId="0" borderId="14" xfId="0" applyNumberFormat="1" applyFont="1" applyFill="1" applyBorder="1" applyAlignment="1">
      <alignment horizontal="right" wrapText="1"/>
    </xf>
    <xf numFmtId="0" fontId="15" fillId="0" borderId="20" xfId="0" applyFont="1" applyFill="1" applyBorder="1" applyAlignment="1">
      <alignment horizontal="left" wrapText="1"/>
    </xf>
    <xf numFmtId="3" fontId="10" fillId="0" borderId="21" xfId="0" applyNumberFormat="1" applyFont="1" applyFill="1" applyBorder="1" applyAlignment="1">
      <alignment horizontal="right" wrapText="1"/>
    </xf>
    <xf numFmtId="3" fontId="10" fillId="0" borderId="10" xfId="0" applyNumberFormat="1" applyFont="1" applyFill="1" applyBorder="1" applyAlignment="1">
      <alignment horizontal="right" wrapText="1"/>
    </xf>
    <xf numFmtId="3" fontId="12" fillId="0" borderId="41" xfId="8" applyNumberFormat="1" applyFont="1" applyFill="1" applyBorder="1" applyAlignment="1" applyProtection="1">
      <alignment horizontal="right"/>
    </xf>
    <xf numFmtId="0" fontId="21" fillId="0" borderId="0" xfId="0" applyFont="1" applyFill="1" applyAlignment="1">
      <alignment horizontal="center" vertical="center"/>
    </xf>
    <xf numFmtId="0" fontId="10" fillId="0" borderId="5" xfId="8" applyFont="1" applyFill="1" applyBorder="1" applyAlignment="1" applyProtection="1">
      <alignment horizontal="left" wrapText="1"/>
    </xf>
    <xf numFmtId="0" fontId="15" fillId="0" borderId="2" xfId="0" applyFont="1" applyFill="1" applyBorder="1" applyAlignment="1">
      <alignment horizontal="justify" vertical="center" wrapText="1"/>
    </xf>
    <xf numFmtId="3" fontId="15" fillId="0" borderId="20" xfId="0" applyNumberFormat="1" applyFont="1" applyFill="1" applyBorder="1" applyAlignment="1">
      <alignment horizontal="right" wrapText="1"/>
    </xf>
    <xf numFmtId="0" fontId="15" fillId="0" borderId="5" xfId="0" applyFont="1" applyFill="1" applyBorder="1" applyAlignment="1">
      <alignment horizontal="justify" vertical="center" wrapText="1"/>
    </xf>
    <xf numFmtId="0" fontId="15" fillId="0" borderId="20" xfId="0" applyFont="1" applyFill="1" applyBorder="1" applyAlignment="1">
      <alignment horizontal="justify" wrapText="1"/>
    </xf>
    <xf numFmtId="0" fontId="10" fillId="0" borderId="20" xfId="8" applyFont="1" applyFill="1" applyBorder="1" applyAlignment="1" applyProtection="1">
      <alignment wrapText="1"/>
    </xf>
    <xf numFmtId="0" fontId="15" fillId="0" borderId="26" xfId="0" applyFont="1" applyFill="1" applyBorder="1" applyAlignment="1">
      <alignment horizontal="justify" wrapText="1"/>
    </xf>
    <xf numFmtId="3" fontId="15" fillId="0" borderId="26" xfId="0" applyNumberFormat="1" applyFont="1" applyFill="1" applyBorder="1" applyAlignment="1">
      <alignment horizontal="right" wrapText="1"/>
    </xf>
    <xf numFmtId="0" fontId="12" fillId="2" borderId="4" xfId="8" applyFont="1" applyFill="1" applyBorder="1" applyAlignment="1" applyProtection="1">
      <alignment horizontal="left"/>
    </xf>
    <xf numFmtId="3" fontId="17" fillId="2" borderId="4" xfId="0" applyNumberFormat="1" applyFont="1" applyFill="1" applyBorder="1" applyAlignment="1">
      <alignment horizontal="right" wrapText="1"/>
    </xf>
    <xf numFmtId="3" fontId="17" fillId="0" borderId="4" xfId="0" applyNumberFormat="1" applyFont="1" applyFill="1" applyBorder="1" applyAlignment="1">
      <alignment horizontal="right" wrapText="1"/>
    </xf>
    <xf numFmtId="3" fontId="17" fillId="0" borderId="19" xfId="0" applyNumberFormat="1" applyFont="1" applyFill="1" applyBorder="1" applyAlignment="1">
      <alignment horizontal="right" wrapText="1"/>
    </xf>
    <xf numFmtId="4" fontId="17" fillId="0" borderId="4" xfId="0" applyNumberFormat="1" applyFont="1" applyFill="1" applyBorder="1" applyAlignment="1">
      <alignment horizontal="right" wrapText="1"/>
    </xf>
    <xf numFmtId="3" fontId="17" fillId="0" borderId="31" xfId="0" applyNumberFormat="1" applyFont="1" applyFill="1" applyBorder="1" applyAlignment="1">
      <alignment horizontal="right" wrapText="1"/>
    </xf>
    <xf numFmtId="3" fontId="12" fillId="0" borderId="4" xfId="0" applyNumberFormat="1" applyFont="1" applyFill="1" applyBorder="1" applyAlignment="1">
      <alignment horizontal="right" wrapText="1"/>
    </xf>
    <xf numFmtId="0" fontId="13" fillId="0" borderId="15"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29"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21" fillId="2" borderId="0" xfId="0" applyFont="1" applyFill="1" applyBorder="1" applyAlignment="1">
      <alignment horizontal="center" vertical="center" wrapText="1"/>
    </xf>
    <xf numFmtId="0" fontId="21" fillId="0" borderId="0" xfId="0" applyFont="1" applyFill="1" applyAlignment="1">
      <alignment horizontal="center" vertical="center" wrapText="1"/>
    </xf>
    <xf numFmtId="0" fontId="21" fillId="2" borderId="0" xfId="0" applyFont="1" applyFill="1" applyAlignment="1">
      <alignment horizontal="center" vertical="center" wrapText="1"/>
    </xf>
    <xf numFmtId="0" fontId="13" fillId="0" borderId="24"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21" fillId="0" borderId="0" xfId="0" applyFont="1" applyAlignment="1">
      <alignment horizontal="center" vertical="center" wrapText="1"/>
    </xf>
    <xf numFmtId="0" fontId="6" fillId="2" borderId="0" xfId="8" applyFont="1" applyFill="1" applyBorder="1" applyAlignment="1" applyProtection="1">
      <alignment horizontal="center" vertical="center" wrapText="1"/>
    </xf>
    <xf numFmtId="0" fontId="6" fillId="0" borderId="0" xfId="8" applyFont="1" applyFill="1" applyBorder="1" applyAlignment="1" applyProtection="1">
      <alignment horizontal="center" vertical="center" wrapText="1"/>
    </xf>
    <xf numFmtId="0" fontId="13" fillId="0" borderId="33"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25" fillId="2" borderId="0" xfId="0" applyFont="1" applyFill="1" applyAlignment="1">
      <alignment horizontal="center" vertical="center" wrapText="1"/>
    </xf>
    <xf numFmtId="0" fontId="25" fillId="2" borderId="0" xfId="0" applyFont="1" applyFill="1" applyBorder="1" applyAlignment="1">
      <alignment horizontal="center" vertical="center" wrapText="1"/>
    </xf>
    <xf numFmtId="0" fontId="21" fillId="0" borderId="0" xfId="0" applyFont="1" applyFill="1" applyBorder="1" applyAlignment="1">
      <alignment horizontal="center" vertical="center" wrapText="1"/>
    </xf>
  </cellXfs>
  <cellStyles count="45">
    <cellStyle name="”ќђќ‘ћ‚›‰" xfId="1"/>
    <cellStyle name="”љ‘ђћ‚ђќќ›‰" xfId="2"/>
    <cellStyle name="„…ќ…†ќ›‰" xfId="3"/>
    <cellStyle name="„ђ’ђ" xfId="4"/>
    <cellStyle name="‡ђѓћ‹ћ‚ћљ1" xfId="5"/>
    <cellStyle name="‡ђѓћ‹ћ‚ћљ2" xfId="6"/>
    <cellStyle name="’ћѓћ‚›‰" xfId="7"/>
    <cellStyle name="br" xfId="37"/>
    <cellStyle name="col" xfId="36"/>
    <cellStyle name="style0" xfId="38"/>
    <cellStyle name="td" xfId="39"/>
    <cellStyle name="tr" xfId="35"/>
    <cellStyle name="xl21" xfId="40"/>
    <cellStyle name="xl22" xfId="25"/>
    <cellStyle name="xl23" xfId="12"/>
    <cellStyle name="xl23 2" xfId="26"/>
    <cellStyle name="xl24" xfId="31"/>
    <cellStyle name="xl25" xfId="33"/>
    <cellStyle name="xl26" xfId="20"/>
    <cellStyle name="xl27" xfId="41"/>
    <cellStyle name="xl28" xfId="22"/>
    <cellStyle name="xl29" xfId="23"/>
    <cellStyle name="xl30" xfId="24"/>
    <cellStyle name="xl31" xfId="32"/>
    <cellStyle name="xl32" xfId="21"/>
    <cellStyle name="xl33" xfId="34"/>
    <cellStyle name="xl34" xfId="27"/>
    <cellStyle name="xl35" xfId="42"/>
    <cellStyle name="xl36" xfId="28"/>
    <cellStyle name="xl37" xfId="43"/>
    <cellStyle name="xl38" xfId="29"/>
    <cellStyle name="xl39" xfId="13"/>
    <cellStyle name="xl39 2" xfId="30"/>
    <cellStyle name="xl64" xfId="44"/>
    <cellStyle name="Обычный" xfId="0" builtinId="0"/>
    <cellStyle name="Обычный 2" xfId="11"/>
    <cellStyle name="Обычный 2 3" xfId="15"/>
    <cellStyle name="Обычный 3" xfId="17"/>
    <cellStyle name="Обычный 4" xfId="14"/>
    <cellStyle name="Обычный 5" xfId="19"/>
    <cellStyle name="Обычный_MUNIC2" xfId="8"/>
    <cellStyle name="Финансовый [0]" xfId="9" builtinId="6"/>
    <cellStyle name="Финансовый [0] 2" xfId="18"/>
    <cellStyle name="Финансовый 4" xfId="16"/>
    <cellStyle name="Џђћ–…ќ’ќ›‰" xfId="1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H610"/>
  <sheetViews>
    <sheetView tabSelected="1" view="pageBreakPreview" zoomScale="75" zoomScaleNormal="75" zoomScaleSheetLayoutView="75" workbookViewId="0">
      <selection activeCell="A3" sqref="A3"/>
    </sheetView>
  </sheetViews>
  <sheetFormatPr defaultColWidth="9.140625" defaultRowHeight="12.75" x14ac:dyDescent="0.2"/>
  <cols>
    <col min="1" max="1" width="43.140625" style="2" customWidth="1"/>
    <col min="2" max="2" width="21.85546875" style="3" customWidth="1"/>
    <col min="3" max="3" width="22.85546875" style="2" customWidth="1"/>
    <col min="4" max="4" width="24.28515625" style="14" customWidth="1"/>
    <col min="5" max="5" width="9.140625" style="2" customWidth="1"/>
    <col min="6" max="6" width="22.5703125" style="2" customWidth="1"/>
    <col min="7" max="7" width="24.7109375" style="2" customWidth="1"/>
    <col min="8" max="8" width="11.7109375" style="2" bestFit="1" customWidth="1"/>
    <col min="9" max="16384" width="9.140625" style="2"/>
  </cols>
  <sheetData>
    <row r="1" spans="1:4" s="1" customFormat="1" ht="22.9" customHeight="1" x14ac:dyDescent="0.3">
      <c r="A1" s="6"/>
      <c r="B1" s="7"/>
      <c r="C1" s="7"/>
      <c r="D1" s="7"/>
    </row>
    <row r="2" spans="1:4" ht="18.75" x14ac:dyDescent="0.3">
      <c r="A2" s="6"/>
      <c r="B2" s="7"/>
      <c r="C2" s="7"/>
      <c r="D2" s="16" t="s">
        <v>97</v>
      </c>
    </row>
    <row r="3" spans="1:4" ht="18.75" x14ac:dyDescent="0.3">
      <c r="A3" s="6"/>
      <c r="B3" s="7"/>
      <c r="C3" s="7"/>
      <c r="D3" s="16" t="s">
        <v>55</v>
      </c>
    </row>
    <row r="4" spans="1:4" ht="160.9" customHeight="1" x14ac:dyDescent="0.2">
      <c r="A4" s="175" t="s">
        <v>109</v>
      </c>
      <c r="B4" s="175"/>
      <c r="C4" s="175"/>
      <c r="D4" s="175"/>
    </row>
    <row r="5" spans="1:4" ht="19.5" thickBot="1" x14ac:dyDescent="0.35">
      <c r="A5" s="19"/>
      <c r="B5" s="20"/>
      <c r="C5" s="20"/>
      <c r="D5" s="21" t="s">
        <v>24</v>
      </c>
    </row>
    <row r="6" spans="1:4" ht="33" customHeight="1" thickBot="1" x14ac:dyDescent="0.25">
      <c r="A6" s="170" t="s">
        <v>22</v>
      </c>
      <c r="B6" s="172" t="s">
        <v>44</v>
      </c>
      <c r="C6" s="173"/>
      <c r="D6" s="174"/>
    </row>
    <row r="7" spans="1:4" ht="103.15" customHeight="1" thickBot="1" x14ac:dyDescent="0.25">
      <c r="A7" s="171"/>
      <c r="B7" s="30" t="s">
        <v>52</v>
      </c>
      <c r="C7" s="31" t="s">
        <v>53</v>
      </c>
      <c r="D7" s="32" t="s">
        <v>54</v>
      </c>
    </row>
    <row r="8" spans="1:4" ht="22.9" customHeight="1" thickBot="1" x14ac:dyDescent="0.25">
      <c r="A8" s="24">
        <v>1</v>
      </c>
      <c r="B8" s="24">
        <v>2</v>
      </c>
      <c r="C8" s="24">
        <v>3</v>
      </c>
      <c r="D8" s="24">
        <v>4</v>
      </c>
    </row>
    <row r="9" spans="1:4" ht="31.15" customHeight="1" thickBot="1" x14ac:dyDescent="0.3">
      <c r="A9" s="69" t="s">
        <v>33</v>
      </c>
      <c r="B9" s="85">
        <v>47140000</v>
      </c>
      <c r="C9" s="85">
        <v>60616800</v>
      </c>
      <c r="D9" s="86">
        <v>60616800</v>
      </c>
    </row>
    <row r="10" spans="1:4" ht="28.5" customHeight="1" thickBot="1" x14ac:dyDescent="0.35">
      <c r="A10" s="22" t="s">
        <v>23</v>
      </c>
      <c r="B10" s="23">
        <f>B9</f>
        <v>47140000</v>
      </c>
      <c r="C10" s="18">
        <f t="shared" ref="C10:D10" si="0">C9</f>
        <v>60616800</v>
      </c>
      <c r="D10" s="25">
        <f t="shared" si="0"/>
        <v>60616800</v>
      </c>
    </row>
    <row r="12" spans="1:4" s="74" customFormat="1" ht="23.45" customHeight="1" x14ac:dyDescent="0.3">
      <c r="A12" s="6"/>
      <c r="B12" s="7"/>
      <c r="C12" s="7"/>
      <c r="D12" s="16" t="s">
        <v>26</v>
      </c>
    </row>
    <row r="13" spans="1:4" s="74" customFormat="1" ht="25.9" customHeight="1" x14ac:dyDescent="0.3">
      <c r="A13" s="6"/>
      <c r="B13" s="7"/>
      <c r="C13" s="7"/>
      <c r="D13" s="16" t="s">
        <v>55</v>
      </c>
    </row>
    <row r="14" spans="1:4" s="74" customFormat="1" ht="151.9" customHeight="1" x14ac:dyDescent="0.2">
      <c r="A14" s="176" t="s">
        <v>110</v>
      </c>
      <c r="B14" s="176"/>
      <c r="C14" s="176"/>
      <c r="D14" s="176"/>
    </row>
    <row r="15" spans="1:4" s="74" customFormat="1" ht="19.5" thickBot="1" x14ac:dyDescent="0.35">
      <c r="A15" s="6"/>
      <c r="B15" s="7"/>
      <c r="C15" s="7"/>
      <c r="D15" s="15" t="s">
        <v>24</v>
      </c>
    </row>
    <row r="16" spans="1:4" s="74" customFormat="1" ht="33" customHeight="1" thickBot="1" x14ac:dyDescent="0.25">
      <c r="A16" s="170" t="s">
        <v>22</v>
      </c>
      <c r="B16" s="172" t="s">
        <v>44</v>
      </c>
      <c r="C16" s="173"/>
      <c r="D16" s="174"/>
    </row>
    <row r="17" spans="1:4" s="74" customFormat="1" ht="102" customHeight="1" thickBot="1" x14ac:dyDescent="0.25">
      <c r="A17" s="171"/>
      <c r="B17" s="30" t="s">
        <v>52</v>
      </c>
      <c r="C17" s="31" t="s">
        <v>53</v>
      </c>
      <c r="D17" s="32" t="s">
        <v>54</v>
      </c>
    </row>
    <row r="18" spans="1:4" s="74" customFormat="1" ht="16.5" thickBot="1" x14ac:dyDescent="0.25">
      <c r="A18" s="8">
        <v>1</v>
      </c>
      <c r="B18" s="8">
        <v>2</v>
      </c>
      <c r="C18" s="8">
        <v>3</v>
      </c>
      <c r="D18" s="8">
        <v>4</v>
      </c>
    </row>
    <row r="19" spans="1:4" s="74" customFormat="1" ht="23.45" customHeight="1" x14ac:dyDescent="0.25">
      <c r="A19" s="103" t="s">
        <v>18</v>
      </c>
      <c r="B19" s="104">
        <v>0</v>
      </c>
      <c r="C19" s="105">
        <v>420753000</v>
      </c>
      <c r="D19" s="106">
        <v>0</v>
      </c>
    </row>
    <row r="20" spans="1:4" s="74" customFormat="1" ht="23.45" customHeight="1" thickBot="1" x14ac:dyDescent="0.3">
      <c r="A20" s="10" t="s">
        <v>27</v>
      </c>
      <c r="B20" s="107">
        <v>816163500</v>
      </c>
      <c r="C20" s="107">
        <v>0</v>
      </c>
      <c r="D20" s="108">
        <v>0</v>
      </c>
    </row>
    <row r="21" spans="1:4" s="74" customFormat="1" ht="27.6" customHeight="1" thickBot="1" x14ac:dyDescent="0.35">
      <c r="A21" s="22" t="s">
        <v>23</v>
      </c>
      <c r="B21" s="18">
        <f>SUM(B19:B20)</f>
        <v>816163500</v>
      </c>
      <c r="C21" s="18">
        <f>SUM(C19:C20)</f>
        <v>420753000</v>
      </c>
      <c r="D21" s="18">
        <f>SUM(D19:D20)</f>
        <v>0</v>
      </c>
    </row>
    <row r="22" spans="1:4" s="74" customFormat="1" ht="27.6" customHeight="1" x14ac:dyDescent="0.3">
      <c r="A22" s="6"/>
      <c r="B22" s="7"/>
      <c r="C22" s="7"/>
      <c r="D22" s="7"/>
    </row>
    <row r="23" spans="1:4" ht="27.6" customHeight="1" x14ac:dyDescent="0.3">
      <c r="A23" s="6"/>
      <c r="B23" s="7"/>
      <c r="C23" s="7"/>
      <c r="D23" s="16" t="s">
        <v>98</v>
      </c>
    </row>
    <row r="24" spans="1:4" ht="27.6" customHeight="1" x14ac:dyDescent="0.3">
      <c r="A24" s="6"/>
      <c r="B24" s="7"/>
      <c r="C24" s="7"/>
      <c r="D24" s="16" t="s">
        <v>55</v>
      </c>
    </row>
    <row r="25" spans="1:4" ht="145.15" customHeight="1" x14ac:dyDescent="0.2">
      <c r="A25" s="177" t="s">
        <v>111</v>
      </c>
      <c r="B25" s="177"/>
      <c r="C25" s="177"/>
      <c r="D25" s="177"/>
    </row>
    <row r="26" spans="1:4" ht="27.6" customHeight="1" thickBot="1" x14ac:dyDescent="0.35">
      <c r="A26" s="6"/>
      <c r="B26" s="7"/>
      <c r="C26" s="7"/>
      <c r="D26" s="21" t="s">
        <v>24</v>
      </c>
    </row>
    <row r="27" spans="1:4" ht="27.6" customHeight="1" thickBot="1" x14ac:dyDescent="0.25">
      <c r="A27" s="170" t="s">
        <v>22</v>
      </c>
      <c r="B27" s="172" t="s">
        <v>44</v>
      </c>
      <c r="C27" s="173"/>
      <c r="D27" s="174"/>
    </row>
    <row r="28" spans="1:4" ht="82.9" customHeight="1" thickBot="1" x14ac:dyDescent="0.25">
      <c r="A28" s="178"/>
      <c r="B28" s="30" t="s">
        <v>52</v>
      </c>
      <c r="C28" s="31" t="s">
        <v>53</v>
      </c>
      <c r="D28" s="32" t="s">
        <v>54</v>
      </c>
    </row>
    <row r="29" spans="1:4" ht="15.6" customHeight="1" thickBot="1" x14ac:dyDescent="0.25">
      <c r="A29" s="35">
        <v>1</v>
      </c>
      <c r="B29" s="36">
        <v>2</v>
      </c>
      <c r="C29" s="24">
        <v>3</v>
      </c>
      <c r="D29" s="24">
        <v>4</v>
      </c>
    </row>
    <row r="30" spans="1:4" ht="24.6" customHeight="1" x14ac:dyDescent="0.25">
      <c r="A30" s="9" t="s">
        <v>0</v>
      </c>
      <c r="B30" s="12">
        <v>225000</v>
      </c>
      <c r="C30" s="12">
        <v>225000</v>
      </c>
      <c r="D30" s="27">
        <v>225000</v>
      </c>
    </row>
    <row r="31" spans="1:4" ht="24.6" customHeight="1" x14ac:dyDescent="0.25">
      <c r="A31" s="69" t="s">
        <v>1</v>
      </c>
      <c r="B31" s="11">
        <v>158481</v>
      </c>
      <c r="C31" s="11">
        <v>200000</v>
      </c>
      <c r="D31" s="5">
        <v>200000</v>
      </c>
    </row>
    <row r="32" spans="1:4" ht="24.6" customHeight="1" x14ac:dyDescent="0.25">
      <c r="A32" s="69" t="s">
        <v>2</v>
      </c>
      <c r="B32" s="11">
        <v>310940</v>
      </c>
      <c r="C32" s="11">
        <v>310940</v>
      </c>
      <c r="D32" s="5">
        <v>310940</v>
      </c>
    </row>
    <row r="33" spans="1:4" ht="24.6" customHeight="1" x14ac:dyDescent="0.25">
      <c r="A33" s="69" t="s">
        <v>4</v>
      </c>
      <c r="B33" s="11">
        <v>500000</v>
      </c>
      <c r="C33" s="11">
        <v>500000</v>
      </c>
      <c r="D33" s="5">
        <v>500000</v>
      </c>
    </row>
    <row r="34" spans="1:4" ht="24.6" customHeight="1" x14ac:dyDescent="0.25">
      <c r="A34" s="69" t="s">
        <v>6</v>
      </c>
      <c r="B34" s="11">
        <v>39060</v>
      </c>
      <c r="C34" s="11">
        <v>39060</v>
      </c>
      <c r="D34" s="5">
        <v>39060</v>
      </c>
    </row>
    <row r="35" spans="1:4" ht="24.6" customHeight="1" x14ac:dyDescent="0.25">
      <c r="A35" s="69" t="s">
        <v>7</v>
      </c>
      <c r="B35" s="11">
        <v>200000</v>
      </c>
      <c r="C35" s="11">
        <v>200000</v>
      </c>
      <c r="D35" s="5">
        <v>200000</v>
      </c>
    </row>
    <row r="36" spans="1:4" ht="24.6" customHeight="1" x14ac:dyDescent="0.25">
      <c r="A36" s="69" t="s">
        <v>8</v>
      </c>
      <c r="B36" s="11">
        <v>250000</v>
      </c>
      <c r="C36" s="11">
        <v>250000</v>
      </c>
      <c r="D36" s="5">
        <v>250000</v>
      </c>
    </row>
    <row r="37" spans="1:4" ht="24.6" customHeight="1" x14ac:dyDescent="0.25">
      <c r="A37" s="4" t="s">
        <v>57</v>
      </c>
      <c r="B37" s="11">
        <v>50000</v>
      </c>
      <c r="C37" s="11">
        <v>50000</v>
      </c>
      <c r="D37" s="5">
        <v>50000</v>
      </c>
    </row>
    <row r="38" spans="1:4" ht="24.6" customHeight="1" x14ac:dyDescent="0.25">
      <c r="A38" s="69" t="s">
        <v>19</v>
      </c>
      <c r="B38" s="11">
        <v>291519</v>
      </c>
      <c r="C38" s="11">
        <v>250000</v>
      </c>
      <c r="D38" s="5">
        <v>250000</v>
      </c>
    </row>
    <row r="39" spans="1:4" ht="24.6" customHeight="1" x14ac:dyDescent="0.25">
      <c r="A39" s="69" t="s">
        <v>9</v>
      </c>
      <c r="B39" s="11">
        <v>0</v>
      </c>
      <c r="C39" s="11">
        <v>100000</v>
      </c>
      <c r="D39" s="5">
        <v>100000</v>
      </c>
    </row>
    <row r="40" spans="1:4" ht="24.6" customHeight="1" x14ac:dyDescent="0.25">
      <c r="A40" s="69" t="s">
        <v>11</v>
      </c>
      <c r="B40" s="11">
        <v>25000</v>
      </c>
      <c r="C40" s="11">
        <v>25000</v>
      </c>
      <c r="D40" s="5">
        <v>25000</v>
      </c>
    </row>
    <row r="41" spans="1:4" ht="24.6" customHeight="1" x14ac:dyDescent="0.25">
      <c r="A41" s="69" t="s">
        <v>13</v>
      </c>
      <c r="B41" s="11">
        <v>0</v>
      </c>
      <c r="C41" s="11">
        <v>250000</v>
      </c>
      <c r="D41" s="5">
        <v>250000</v>
      </c>
    </row>
    <row r="42" spans="1:4" ht="24.6" customHeight="1" x14ac:dyDescent="0.25">
      <c r="A42" s="69" t="s">
        <v>20</v>
      </c>
      <c r="B42" s="11">
        <v>100000</v>
      </c>
      <c r="C42" s="11">
        <v>100000</v>
      </c>
      <c r="D42" s="5">
        <v>100000</v>
      </c>
    </row>
    <row r="43" spans="1:4" ht="24.6" customHeight="1" thickBot="1" x14ac:dyDescent="0.3">
      <c r="A43" s="10" t="s">
        <v>27</v>
      </c>
      <c r="B43" s="109">
        <v>350000</v>
      </c>
      <c r="C43" s="109">
        <v>0</v>
      </c>
      <c r="D43" s="110">
        <v>0</v>
      </c>
    </row>
    <row r="44" spans="1:4" ht="27.6" customHeight="1" thickBot="1" x14ac:dyDescent="0.35">
      <c r="A44" s="22" t="s">
        <v>23</v>
      </c>
      <c r="B44" s="18">
        <f>SUM(B30:B43)</f>
        <v>2500000</v>
      </c>
      <c r="C44" s="18">
        <f t="shared" ref="C44:D44" si="1">SUM(C30:C43)</f>
        <v>2500000</v>
      </c>
      <c r="D44" s="18">
        <f t="shared" si="1"/>
        <v>2500000</v>
      </c>
    </row>
    <row r="45" spans="1:4" ht="18.600000000000001" customHeight="1" x14ac:dyDescent="0.3">
      <c r="A45" s="6"/>
      <c r="B45" s="7"/>
      <c r="C45" s="7"/>
      <c r="D45" s="7"/>
    </row>
    <row r="46" spans="1:4" ht="22.9" customHeight="1" x14ac:dyDescent="0.3">
      <c r="A46" s="6"/>
      <c r="B46" s="7"/>
      <c r="C46" s="7"/>
      <c r="D46" s="16" t="s">
        <v>29</v>
      </c>
    </row>
    <row r="47" spans="1:4" ht="24" customHeight="1" x14ac:dyDescent="0.3">
      <c r="A47" s="6"/>
      <c r="B47" s="7"/>
      <c r="C47" s="7"/>
      <c r="D47" s="16" t="s">
        <v>55</v>
      </c>
    </row>
    <row r="48" spans="1:4" ht="156" customHeight="1" x14ac:dyDescent="0.2">
      <c r="A48" s="176" t="s">
        <v>112</v>
      </c>
      <c r="B48" s="176"/>
      <c r="C48" s="176"/>
      <c r="D48" s="176"/>
    </row>
    <row r="49" spans="1:4" ht="22.9" customHeight="1" thickBot="1" x14ac:dyDescent="0.35">
      <c r="A49" s="6"/>
      <c r="B49" s="7"/>
      <c r="C49" s="7"/>
      <c r="D49" s="15" t="s">
        <v>24</v>
      </c>
    </row>
    <row r="50" spans="1:4" ht="27.6" customHeight="1" thickBot="1" x14ac:dyDescent="0.25">
      <c r="A50" s="170" t="s">
        <v>22</v>
      </c>
      <c r="B50" s="172" t="s">
        <v>44</v>
      </c>
      <c r="C50" s="173"/>
      <c r="D50" s="174"/>
    </row>
    <row r="51" spans="1:4" ht="44.45" customHeight="1" thickBot="1" x14ac:dyDescent="0.25">
      <c r="A51" s="178"/>
      <c r="B51" s="30" t="s">
        <v>52</v>
      </c>
      <c r="C51" s="31" t="s">
        <v>53</v>
      </c>
      <c r="D51" s="32" t="s">
        <v>54</v>
      </c>
    </row>
    <row r="52" spans="1:4" ht="20.45" customHeight="1" thickBot="1" x14ac:dyDescent="0.25">
      <c r="A52" s="98">
        <v>1</v>
      </c>
      <c r="B52" s="102">
        <v>2</v>
      </c>
      <c r="C52" s="8">
        <v>3</v>
      </c>
      <c r="D52" s="8">
        <v>4</v>
      </c>
    </row>
    <row r="53" spans="1:4" ht="22.9" customHeight="1" x14ac:dyDescent="0.25">
      <c r="A53" s="9" t="s">
        <v>0</v>
      </c>
      <c r="B53" s="12">
        <v>718660</v>
      </c>
      <c r="C53" s="12">
        <v>718660</v>
      </c>
      <c r="D53" s="27">
        <v>718660</v>
      </c>
    </row>
    <row r="54" spans="1:4" ht="22.9" customHeight="1" x14ac:dyDescent="0.25">
      <c r="A54" s="69" t="s">
        <v>1</v>
      </c>
      <c r="B54" s="11">
        <v>260775</v>
      </c>
      <c r="C54" s="11">
        <v>260775</v>
      </c>
      <c r="D54" s="5">
        <v>260775</v>
      </c>
    </row>
    <row r="55" spans="1:4" ht="22.9" customHeight="1" x14ac:dyDescent="0.25">
      <c r="A55" s="69" t="s">
        <v>18</v>
      </c>
      <c r="B55" s="11">
        <v>2268204</v>
      </c>
      <c r="C55" s="11">
        <v>2268204</v>
      </c>
      <c r="D55" s="5">
        <v>2268204</v>
      </c>
    </row>
    <row r="56" spans="1:4" ht="22.9" customHeight="1" x14ac:dyDescent="0.25">
      <c r="A56" s="69" t="s">
        <v>2</v>
      </c>
      <c r="B56" s="11">
        <v>1983689</v>
      </c>
      <c r="C56" s="11">
        <v>1983689</v>
      </c>
      <c r="D56" s="5">
        <v>1983689</v>
      </c>
    </row>
    <row r="57" spans="1:4" ht="22.9" customHeight="1" x14ac:dyDescent="0.25">
      <c r="A57" s="69" t="s">
        <v>3</v>
      </c>
      <c r="B57" s="11">
        <v>550685</v>
      </c>
      <c r="C57" s="11">
        <v>550685</v>
      </c>
      <c r="D57" s="5">
        <v>550685</v>
      </c>
    </row>
    <row r="58" spans="1:4" ht="22.9" customHeight="1" x14ac:dyDescent="0.25">
      <c r="A58" s="69" t="s">
        <v>4</v>
      </c>
      <c r="B58" s="11">
        <v>436663</v>
      </c>
      <c r="C58" s="11">
        <v>436663</v>
      </c>
      <c r="D58" s="5">
        <v>436663</v>
      </c>
    </row>
    <row r="59" spans="1:4" ht="22.9" customHeight="1" x14ac:dyDescent="0.25">
      <c r="A59" s="69" t="s">
        <v>5</v>
      </c>
      <c r="B59" s="11">
        <v>1909233</v>
      </c>
      <c r="C59" s="11">
        <v>1909233</v>
      </c>
      <c r="D59" s="5">
        <v>1909233</v>
      </c>
    </row>
    <row r="60" spans="1:4" ht="22.9" customHeight="1" x14ac:dyDescent="0.25">
      <c r="A60" s="69" t="s">
        <v>6</v>
      </c>
      <c r="B60" s="11">
        <v>264012</v>
      </c>
      <c r="C60" s="11">
        <v>264012</v>
      </c>
      <c r="D60" s="5">
        <v>264012</v>
      </c>
    </row>
    <row r="61" spans="1:4" ht="22.9" customHeight="1" x14ac:dyDescent="0.25">
      <c r="A61" s="69" t="s">
        <v>50</v>
      </c>
      <c r="B61" s="11">
        <v>1732985</v>
      </c>
      <c r="C61" s="11">
        <v>1732985</v>
      </c>
      <c r="D61" s="5">
        <v>1732985</v>
      </c>
    </row>
    <row r="62" spans="1:4" ht="22.9" customHeight="1" x14ac:dyDescent="0.25">
      <c r="A62" s="69" t="s">
        <v>7</v>
      </c>
      <c r="B62" s="11">
        <v>1494871</v>
      </c>
      <c r="C62" s="11">
        <v>1494871</v>
      </c>
      <c r="D62" s="5">
        <v>1494871</v>
      </c>
    </row>
    <row r="63" spans="1:4" ht="22.9" customHeight="1" x14ac:dyDescent="0.25">
      <c r="A63" s="69" t="s">
        <v>8</v>
      </c>
      <c r="B63" s="11">
        <v>278400</v>
      </c>
      <c r="C63" s="11">
        <v>278400</v>
      </c>
      <c r="D63" s="5">
        <v>278400</v>
      </c>
    </row>
    <row r="64" spans="1:4" ht="22.9" customHeight="1" x14ac:dyDescent="0.25">
      <c r="A64" s="4" t="s">
        <v>57</v>
      </c>
      <c r="B64" s="11">
        <v>1747373</v>
      </c>
      <c r="C64" s="11">
        <v>1747373</v>
      </c>
      <c r="D64" s="5">
        <v>1747373</v>
      </c>
    </row>
    <row r="65" spans="1:4" ht="22.9" customHeight="1" x14ac:dyDescent="0.25">
      <c r="A65" s="69" t="s">
        <v>19</v>
      </c>
      <c r="B65" s="11">
        <v>2077208</v>
      </c>
      <c r="C65" s="11">
        <v>2077208</v>
      </c>
      <c r="D65" s="5">
        <v>2077208</v>
      </c>
    </row>
    <row r="66" spans="1:4" ht="22.9" customHeight="1" x14ac:dyDescent="0.25">
      <c r="A66" s="69" t="s">
        <v>9</v>
      </c>
      <c r="B66" s="11">
        <v>450691</v>
      </c>
      <c r="C66" s="11">
        <v>450691</v>
      </c>
      <c r="D66" s="5">
        <v>450691</v>
      </c>
    </row>
    <row r="67" spans="1:4" ht="22.9" customHeight="1" x14ac:dyDescent="0.25">
      <c r="A67" s="69" t="s">
        <v>10</v>
      </c>
      <c r="B67" s="11">
        <v>478747</v>
      </c>
      <c r="C67" s="11">
        <v>478747</v>
      </c>
      <c r="D67" s="5">
        <v>478747</v>
      </c>
    </row>
    <row r="68" spans="1:4" ht="22.9" customHeight="1" x14ac:dyDescent="0.25">
      <c r="A68" s="69" t="s">
        <v>17</v>
      </c>
      <c r="B68" s="11">
        <v>317246</v>
      </c>
      <c r="C68" s="11">
        <v>317246</v>
      </c>
      <c r="D68" s="5">
        <v>317246</v>
      </c>
    </row>
    <row r="69" spans="1:4" ht="22.9" customHeight="1" x14ac:dyDescent="0.25">
      <c r="A69" s="69" t="s">
        <v>11</v>
      </c>
      <c r="B69" s="11">
        <v>474431</v>
      </c>
      <c r="C69" s="11">
        <v>474431</v>
      </c>
      <c r="D69" s="5">
        <v>474431</v>
      </c>
    </row>
    <row r="70" spans="1:4" ht="22.9" customHeight="1" x14ac:dyDescent="0.25">
      <c r="A70" s="69" t="s">
        <v>12</v>
      </c>
      <c r="B70" s="11">
        <v>258977</v>
      </c>
      <c r="C70" s="11">
        <v>258977</v>
      </c>
      <c r="D70" s="5">
        <v>258977</v>
      </c>
    </row>
    <row r="71" spans="1:4" ht="22.9" customHeight="1" x14ac:dyDescent="0.25">
      <c r="A71" s="69" t="s">
        <v>13</v>
      </c>
      <c r="B71" s="11">
        <v>838796</v>
      </c>
      <c r="C71" s="11">
        <v>838796</v>
      </c>
      <c r="D71" s="5">
        <v>838796</v>
      </c>
    </row>
    <row r="72" spans="1:4" ht="22.9" customHeight="1" x14ac:dyDescent="0.25">
      <c r="A72" s="69" t="s">
        <v>20</v>
      </c>
      <c r="B72" s="11">
        <v>584136</v>
      </c>
      <c r="C72" s="11">
        <v>584136</v>
      </c>
      <c r="D72" s="5">
        <v>584136</v>
      </c>
    </row>
    <row r="73" spans="1:4" ht="22.9" customHeight="1" x14ac:dyDescent="0.25">
      <c r="A73" s="69" t="s">
        <v>14</v>
      </c>
      <c r="B73" s="11">
        <v>292428</v>
      </c>
      <c r="C73" s="11">
        <v>292428</v>
      </c>
      <c r="D73" s="5">
        <v>292428</v>
      </c>
    </row>
    <row r="74" spans="1:4" ht="22.9" customHeight="1" x14ac:dyDescent="0.25">
      <c r="A74" s="69" t="s">
        <v>21</v>
      </c>
      <c r="B74" s="11">
        <v>712186</v>
      </c>
      <c r="C74" s="11">
        <v>712186</v>
      </c>
      <c r="D74" s="5">
        <v>712186</v>
      </c>
    </row>
    <row r="75" spans="1:4" ht="22.9" customHeight="1" x14ac:dyDescent="0.25">
      <c r="A75" s="69" t="s">
        <v>15</v>
      </c>
      <c r="B75" s="11">
        <v>438821</v>
      </c>
      <c r="C75" s="11">
        <v>438821</v>
      </c>
      <c r="D75" s="5">
        <v>438821</v>
      </c>
    </row>
    <row r="76" spans="1:4" ht="22.9" customHeight="1" x14ac:dyDescent="0.25">
      <c r="A76" s="69" t="s">
        <v>16</v>
      </c>
      <c r="B76" s="11">
        <v>406809</v>
      </c>
      <c r="C76" s="11">
        <v>406809</v>
      </c>
      <c r="D76" s="5">
        <v>406809</v>
      </c>
    </row>
    <row r="77" spans="1:4" ht="20.45" customHeight="1" x14ac:dyDescent="0.25">
      <c r="A77" s="69" t="s">
        <v>33</v>
      </c>
      <c r="B77" s="11">
        <v>1875576</v>
      </c>
      <c r="C77" s="11">
        <v>1875576</v>
      </c>
      <c r="D77" s="5">
        <v>1875576</v>
      </c>
    </row>
    <row r="78" spans="1:4" ht="22.9" customHeight="1" thickBot="1" x14ac:dyDescent="0.3">
      <c r="A78" s="13" t="s">
        <v>27</v>
      </c>
      <c r="B78" s="111">
        <v>5122497</v>
      </c>
      <c r="C78" s="111">
        <v>5122497</v>
      </c>
      <c r="D78" s="112">
        <v>5122497</v>
      </c>
    </row>
    <row r="79" spans="1:4" ht="22.9" customHeight="1" thickBot="1" x14ac:dyDescent="0.35">
      <c r="A79" s="113" t="s">
        <v>23</v>
      </c>
      <c r="B79" s="114">
        <f>SUM(B53:B78)</f>
        <v>27974099</v>
      </c>
      <c r="C79" s="114">
        <f t="shared" ref="C79:D79" si="2">SUM(C53:C78)</f>
        <v>27974099</v>
      </c>
      <c r="D79" s="114">
        <f t="shared" si="2"/>
        <v>27974099</v>
      </c>
    </row>
    <row r="80" spans="1:4" ht="27.6" customHeight="1" x14ac:dyDescent="0.3">
      <c r="A80" s="6"/>
      <c r="B80" s="7"/>
      <c r="C80" s="7"/>
      <c r="D80" s="7"/>
    </row>
    <row r="81" spans="1:4" ht="27.6" customHeight="1" x14ac:dyDescent="0.25">
      <c r="A81" s="74"/>
      <c r="C81" s="74"/>
      <c r="D81" s="16" t="s">
        <v>30</v>
      </c>
    </row>
    <row r="82" spans="1:4" ht="27.6" customHeight="1" x14ac:dyDescent="0.25">
      <c r="A82" s="74"/>
      <c r="C82" s="74"/>
      <c r="D82" s="16" t="s">
        <v>55</v>
      </c>
    </row>
    <row r="83" spans="1:4" ht="120" customHeight="1" x14ac:dyDescent="0.2">
      <c r="A83" s="176" t="s">
        <v>84</v>
      </c>
      <c r="B83" s="176"/>
      <c r="C83" s="176"/>
      <c r="D83" s="176"/>
    </row>
    <row r="84" spans="1:4" ht="23.45" customHeight="1" thickBot="1" x14ac:dyDescent="0.35">
      <c r="A84" s="6"/>
      <c r="B84" s="7"/>
      <c r="C84" s="7"/>
      <c r="D84" s="15" t="s">
        <v>24</v>
      </c>
    </row>
    <row r="85" spans="1:4" ht="27.6" customHeight="1" thickBot="1" x14ac:dyDescent="0.25">
      <c r="A85" s="170" t="s">
        <v>22</v>
      </c>
      <c r="B85" s="172" t="s">
        <v>44</v>
      </c>
      <c r="C85" s="173"/>
      <c r="D85" s="174"/>
    </row>
    <row r="86" spans="1:4" ht="64.150000000000006" customHeight="1" thickBot="1" x14ac:dyDescent="0.25">
      <c r="A86" s="178"/>
      <c r="B86" s="30" t="s">
        <v>52</v>
      </c>
      <c r="C86" s="31" t="s">
        <v>53</v>
      </c>
      <c r="D86" s="32" t="s">
        <v>54</v>
      </c>
    </row>
    <row r="87" spans="1:4" ht="17.45" customHeight="1" thickBot="1" x14ac:dyDescent="0.25">
      <c r="A87" s="98">
        <v>1</v>
      </c>
      <c r="B87" s="102">
        <v>2</v>
      </c>
      <c r="C87" s="8">
        <v>3</v>
      </c>
      <c r="D87" s="8">
        <v>4</v>
      </c>
    </row>
    <row r="88" spans="1:4" ht="22.9" customHeight="1" x14ac:dyDescent="0.25">
      <c r="A88" s="9" t="s">
        <v>0</v>
      </c>
      <c r="B88" s="12">
        <v>12081550</v>
      </c>
      <c r="C88" s="12">
        <v>15318353</v>
      </c>
      <c r="D88" s="27">
        <v>15318353</v>
      </c>
    </row>
    <row r="89" spans="1:4" ht="22.9" customHeight="1" x14ac:dyDescent="0.25">
      <c r="A89" s="69" t="s">
        <v>1</v>
      </c>
      <c r="B89" s="11">
        <v>1637982</v>
      </c>
      <c r="C89" s="11">
        <v>2195777</v>
      </c>
      <c r="D89" s="5">
        <v>2195777</v>
      </c>
    </row>
    <row r="90" spans="1:4" ht="22.9" customHeight="1" x14ac:dyDescent="0.25">
      <c r="A90" s="69" t="s">
        <v>18</v>
      </c>
      <c r="B90" s="11">
        <v>52427929</v>
      </c>
      <c r="C90" s="11">
        <v>52427929</v>
      </c>
      <c r="D90" s="5">
        <v>52427929</v>
      </c>
    </row>
    <row r="91" spans="1:4" ht="22.9" customHeight="1" x14ac:dyDescent="0.25">
      <c r="A91" s="69" t="s">
        <v>2</v>
      </c>
      <c r="B91" s="11">
        <v>25316700</v>
      </c>
      <c r="C91" s="11">
        <v>30870461</v>
      </c>
      <c r="D91" s="5">
        <v>30870461</v>
      </c>
    </row>
    <row r="92" spans="1:4" ht="22.9" customHeight="1" x14ac:dyDescent="0.25">
      <c r="A92" s="69" t="s">
        <v>3</v>
      </c>
      <c r="B92" s="11">
        <v>5284524</v>
      </c>
      <c r="C92" s="11">
        <v>6513403</v>
      </c>
      <c r="D92" s="5">
        <v>6513403</v>
      </c>
    </row>
    <row r="93" spans="1:4" ht="22.9" customHeight="1" x14ac:dyDescent="0.25">
      <c r="A93" s="69" t="s">
        <v>4</v>
      </c>
      <c r="B93" s="11">
        <v>2729022</v>
      </c>
      <c r="C93" s="11">
        <v>2729022</v>
      </c>
      <c r="D93" s="5">
        <v>2729022</v>
      </c>
    </row>
    <row r="94" spans="1:4" ht="22.9" customHeight="1" x14ac:dyDescent="0.25">
      <c r="A94" s="69" t="s">
        <v>5</v>
      </c>
      <c r="B94" s="11">
        <v>36454098</v>
      </c>
      <c r="C94" s="11">
        <v>36454098</v>
      </c>
      <c r="D94" s="5">
        <v>36454098</v>
      </c>
    </row>
    <row r="95" spans="1:4" ht="22.9" customHeight="1" x14ac:dyDescent="0.25">
      <c r="A95" s="69" t="s">
        <v>6</v>
      </c>
      <c r="B95" s="11">
        <v>2517110</v>
      </c>
      <c r="C95" s="11">
        <v>2517110</v>
      </c>
      <c r="D95" s="5">
        <v>2517110</v>
      </c>
    </row>
    <row r="96" spans="1:4" ht="22.9" customHeight="1" x14ac:dyDescent="0.25">
      <c r="A96" s="69" t="s">
        <v>50</v>
      </c>
      <c r="B96" s="11">
        <v>18685000</v>
      </c>
      <c r="C96" s="11">
        <v>25633569</v>
      </c>
      <c r="D96" s="5">
        <v>25633569</v>
      </c>
    </row>
    <row r="97" spans="1:4" ht="22.9" customHeight="1" x14ac:dyDescent="0.25">
      <c r="A97" s="69" t="s">
        <v>7</v>
      </c>
      <c r="B97" s="11">
        <v>19005914</v>
      </c>
      <c r="C97" s="11">
        <v>19005914</v>
      </c>
      <c r="D97" s="5">
        <v>19005914</v>
      </c>
    </row>
    <row r="98" spans="1:4" ht="22.9" customHeight="1" x14ac:dyDescent="0.25">
      <c r="A98" s="69" t="s">
        <v>8</v>
      </c>
      <c r="B98" s="11">
        <v>3106221</v>
      </c>
      <c r="C98" s="11">
        <v>3106221</v>
      </c>
      <c r="D98" s="5">
        <v>3106221</v>
      </c>
    </row>
    <row r="99" spans="1:4" ht="22.9" customHeight="1" x14ac:dyDescent="0.25">
      <c r="A99" s="4" t="s">
        <v>57</v>
      </c>
      <c r="B99" s="11">
        <v>28987803</v>
      </c>
      <c r="C99" s="11">
        <v>30693832</v>
      </c>
      <c r="D99" s="5">
        <v>30693832</v>
      </c>
    </row>
    <row r="100" spans="1:4" ht="22.9" customHeight="1" x14ac:dyDescent="0.25">
      <c r="A100" s="69" t="s">
        <v>19</v>
      </c>
      <c r="B100" s="11">
        <v>36635042</v>
      </c>
      <c r="C100" s="11">
        <v>46830850</v>
      </c>
      <c r="D100" s="5">
        <v>46830850</v>
      </c>
    </row>
    <row r="101" spans="1:4" ht="22.9" customHeight="1" x14ac:dyDescent="0.25">
      <c r="A101" s="69" t="s">
        <v>9</v>
      </c>
      <c r="B101" s="11">
        <v>6674900</v>
      </c>
      <c r="C101" s="11">
        <v>6983642</v>
      </c>
      <c r="D101" s="5">
        <v>6983642</v>
      </c>
    </row>
    <row r="102" spans="1:4" ht="22.9" customHeight="1" x14ac:dyDescent="0.25">
      <c r="A102" s="69" t="s">
        <v>10</v>
      </c>
      <c r="B102" s="11">
        <v>2016000</v>
      </c>
      <c r="C102" s="11">
        <v>3480270</v>
      </c>
      <c r="D102" s="5">
        <v>3480270</v>
      </c>
    </row>
    <row r="103" spans="1:4" ht="22.9" customHeight="1" x14ac:dyDescent="0.25">
      <c r="A103" s="69" t="s">
        <v>17</v>
      </c>
      <c r="B103" s="11">
        <v>3030770</v>
      </c>
      <c r="C103" s="11">
        <v>4768123</v>
      </c>
      <c r="D103" s="5">
        <v>4768123</v>
      </c>
    </row>
    <row r="104" spans="1:4" ht="22.9" customHeight="1" x14ac:dyDescent="0.25">
      <c r="A104" s="69" t="s">
        <v>11</v>
      </c>
      <c r="B104" s="11">
        <v>4409406</v>
      </c>
      <c r="C104" s="11">
        <v>4409406</v>
      </c>
      <c r="D104" s="5">
        <v>4409406</v>
      </c>
    </row>
    <row r="105" spans="1:4" ht="22.9" customHeight="1" x14ac:dyDescent="0.25">
      <c r="A105" s="69" t="s">
        <v>12</v>
      </c>
      <c r="B105" s="11">
        <v>1632000</v>
      </c>
      <c r="C105" s="11">
        <v>2422390</v>
      </c>
      <c r="D105" s="5">
        <v>2422390</v>
      </c>
    </row>
    <row r="106" spans="1:4" ht="22.9" customHeight="1" x14ac:dyDescent="0.25">
      <c r="A106" s="69" t="s">
        <v>13</v>
      </c>
      <c r="B106" s="11">
        <v>9310400</v>
      </c>
      <c r="C106" s="11">
        <v>12510573</v>
      </c>
      <c r="D106" s="5">
        <v>12510573</v>
      </c>
    </row>
    <row r="107" spans="1:4" ht="22.9" customHeight="1" x14ac:dyDescent="0.25">
      <c r="A107" s="69" t="s">
        <v>20</v>
      </c>
      <c r="B107" s="11">
        <v>9390701</v>
      </c>
      <c r="C107" s="11">
        <v>9390701</v>
      </c>
      <c r="D107" s="5">
        <v>9390701</v>
      </c>
    </row>
    <row r="108" spans="1:4" ht="22.9" customHeight="1" x14ac:dyDescent="0.25">
      <c r="A108" s="69" t="s">
        <v>21</v>
      </c>
      <c r="B108" s="11">
        <v>5937236</v>
      </c>
      <c r="C108" s="11">
        <v>7176442</v>
      </c>
      <c r="D108" s="5">
        <v>7176442</v>
      </c>
    </row>
    <row r="109" spans="1:4" ht="22.9" customHeight="1" x14ac:dyDescent="0.25">
      <c r="A109" s="69" t="s">
        <v>15</v>
      </c>
      <c r="B109" s="11">
        <v>3463258</v>
      </c>
      <c r="C109" s="11">
        <v>3463258</v>
      </c>
      <c r="D109" s="5">
        <v>3463258</v>
      </c>
    </row>
    <row r="110" spans="1:4" ht="22.9" customHeight="1" x14ac:dyDescent="0.25">
      <c r="A110" s="69" t="s">
        <v>16</v>
      </c>
      <c r="B110" s="11">
        <v>5217989</v>
      </c>
      <c r="C110" s="11">
        <v>5217989</v>
      </c>
      <c r="D110" s="5">
        <v>5217989</v>
      </c>
    </row>
    <row r="111" spans="1:4" ht="22.9" customHeight="1" x14ac:dyDescent="0.25">
      <c r="A111" s="69" t="s">
        <v>33</v>
      </c>
      <c r="B111" s="11">
        <v>101648406</v>
      </c>
      <c r="C111" s="11">
        <v>101648406</v>
      </c>
      <c r="D111" s="5">
        <v>101648406</v>
      </c>
    </row>
    <row r="112" spans="1:4" ht="22.9" customHeight="1" thickBot="1" x14ac:dyDescent="0.3">
      <c r="A112" s="13" t="s">
        <v>27</v>
      </c>
      <c r="B112" s="111">
        <v>314278161</v>
      </c>
      <c r="C112" s="111">
        <v>314278161</v>
      </c>
      <c r="D112" s="112">
        <v>314278161</v>
      </c>
    </row>
    <row r="113" spans="1:4" ht="27.6" customHeight="1" thickBot="1" x14ac:dyDescent="0.35">
      <c r="A113" s="113" t="s">
        <v>23</v>
      </c>
      <c r="B113" s="114">
        <f>SUM(B88:B112)</f>
        <v>711878122</v>
      </c>
      <c r="C113" s="114">
        <f>SUM(C88:C112)</f>
        <v>750045900</v>
      </c>
      <c r="D113" s="114">
        <f>SUM(D88:D112)</f>
        <v>750045900</v>
      </c>
    </row>
    <row r="114" spans="1:4" ht="27.6" customHeight="1" x14ac:dyDescent="0.3">
      <c r="A114" s="6"/>
      <c r="B114" s="7"/>
      <c r="C114" s="7"/>
      <c r="D114" s="7"/>
    </row>
    <row r="115" spans="1:4" ht="23.45" customHeight="1" x14ac:dyDescent="0.25">
      <c r="A115" s="74"/>
      <c r="C115" s="74"/>
      <c r="D115" s="16" t="s">
        <v>31</v>
      </c>
    </row>
    <row r="116" spans="1:4" ht="27.6" customHeight="1" x14ac:dyDescent="0.25">
      <c r="A116" s="74"/>
      <c r="C116" s="74"/>
      <c r="D116" s="16" t="s">
        <v>55</v>
      </c>
    </row>
    <row r="117" spans="1:4" ht="139.9" customHeight="1" x14ac:dyDescent="0.2">
      <c r="A117" s="176" t="s">
        <v>113</v>
      </c>
      <c r="B117" s="176"/>
      <c r="C117" s="176"/>
      <c r="D117" s="176"/>
    </row>
    <row r="118" spans="1:4" ht="27.6" customHeight="1" thickBot="1" x14ac:dyDescent="0.35">
      <c r="A118" s="6"/>
      <c r="B118" s="7"/>
      <c r="C118" s="7"/>
      <c r="D118" s="15" t="s">
        <v>24</v>
      </c>
    </row>
    <row r="119" spans="1:4" ht="27.6" customHeight="1" thickBot="1" x14ac:dyDescent="0.25">
      <c r="A119" s="170" t="s">
        <v>22</v>
      </c>
      <c r="B119" s="172" t="s">
        <v>44</v>
      </c>
      <c r="C119" s="173"/>
      <c r="D119" s="174"/>
    </row>
    <row r="120" spans="1:4" ht="87" customHeight="1" thickBot="1" x14ac:dyDescent="0.25">
      <c r="A120" s="178"/>
      <c r="B120" s="30" t="s">
        <v>52</v>
      </c>
      <c r="C120" s="31" t="s">
        <v>53</v>
      </c>
      <c r="D120" s="32" t="s">
        <v>54</v>
      </c>
    </row>
    <row r="121" spans="1:4" ht="17.45" customHeight="1" thickBot="1" x14ac:dyDescent="0.25">
      <c r="A121" s="98">
        <v>1</v>
      </c>
      <c r="B121" s="102">
        <v>2</v>
      </c>
      <c r="C121" s="8">
        <v>3</v>
      </c>
      <c r="D121" s="8">
        <v>4</v>
      </c>
    </row>
    <row r="122" spans="1:4" ht="21" customHeight="1" x14ac:dyDescent="0.25">
      <c r="A122" s="69" t="s">
        <v>18</v>
      </c>
      <c r="B122" s="109">
        <v>128588910</v>
      </c>
      <c r="C122" s="109">
        <v>0</v>
      </c>
      <c r="D122" s="110">
        <v>0</v>
      </c>
    </row>
    <row r="123" spans="1:4" ht="21" customHeight="1" x14ac:dyDescent="0.25">
      <c r="A123" s="69" t="s">
        <v>7</v>
      </c>
      <c r="B123" s="11">
        <v>97660220</v>
      </c>
      <c r="C123" s="11">
        <v>0</v>
      </c>
      <c r="D123" s="5">
        <v>0</v>
      </c>
    </row>
    <row r="124" spans="1:4" ht="21" customHeight="1" x14ac:dyDescent="0.25">
      <c r="A124" s="69" t="s">
        <v>19</v>
      </c>
      <c r="B124" s="109">
        <v>95683570</v>
      </c>
      <c r="C124" s="109">
        <v>0</v>
      </c>
      <c r="D124" s="110">
        <v>0</v>
      </c>
    </row>
    <row r="125" spans="1:4" ht="21" customHeight="1" x14ac:dyDescent="0.25">
      <c r="A125" s="10" t="s">
        <v>33</v>
      </c>
      <c r="B125" s="109">
        <v>79372050</v>
      </c>
      <c r="C125" s="109">
        <v>0</v>
      </c>
      <c r="D125" s="110">
        <v>0</v>
      </c>
    </row>
    <row r="126" spans="1:4" s="74" customFormat="1" ht="21" customHeight="1" thickBot="1" x14ac:dyDescent="0.3">
      <c r="A126" s="10" t="s">
        <v>27</v>
      </c>
      <c r="B126" s="109">
        <v>63660980</v>
      </c>
      <c r="C126" s="109">
        <v>0</v>
      </c>
      <c r="D126" s="110">
        <v>0</v>
      </c>
    </row>
    <row r="127" spans="1:4" ht="25.9" customHeight="1" thickBot="1" x14ac:dyDescent="0.35">
      <c r="A127" s="29" t="s">
        <v>23</v>
      </c>
      <c r="B127" s="115">
        <f>SUM(B122:B126)</f>
        <v>464965730</v>
      </c>
      <c r="C127" s="115">
        <f t="shared" ref="C127:D127" si="3">SUM(C122:C126)</f>
        <v>0</v>
      </c>
      <c r="D127" s="115">
        <f t="shared" si="3"/>
        <v>0</v>
      </c>
    </row>
    <row r="128" spans="1:4" ht="18.75" x14ac:dyDescent="0.3">
      <c r="A128" s="6"/>
      <c r="B128" s="7"/>
      <c r="C128" s="7"/>
      <c r="D128" s="7"/>
    </row>
    <row r="129" spans="1:4" ht="16.5" x14ac:dyDescent="0.25">
      <c r="A129" s="74"/>
      <c r="C129" s="74"/>
      <c r="D129" s="16" t="s">
        <v>38</v>
      </c>
    </row>
    <row r="130" spans="1:4" ht="16.5" x14ac:dyDescent="0.25">
      <c r="A130" s="74"/>
      <c r="C130" s="74"/>
      <c r="D130" s="16" t="s">
        <v>55</v>
      </c>
    </row>
    <row r="131" spans="1:4" ht="147.6" customHeight="1" x14ac:dyDescent="0.2">
      <c r="A131" s="176" t="s">
        <v>114</v>
      </c>
      <c r="B131" s="176"/>
      <c r="C131" s="176"/>
      <c r="D131" s="176"/>
    </row>
    <row r="132" spans="1:4" ht="21" customHeight="1" thickBot="1" x14ac:dyDescent="0.35">
      <c r="A132" s="6"/>
      <c r="B132" s="7"/>
      <c r="C132" s="7"/>
      <c r="D132" s="15" t="s">
        <v>24</v>
      </c>
    </row>
    <row r="133" spans="1:4" ht="27.6" customHeight="1" thickBot="1" x14ac:dyDescent="0.25">
      <c r="A133" s="170" t="s">
        <v>22</v>
      </c>
      <c r="B133" s="172" t="s">
        <v>44</v>
      </c>
      <c r="C133" s="173"/>
      <c r="D133" s="174"/>
    </row>
    <row r="134" spans="1:4" ht="73.900000000000006" customHeight="1" thickBot="1" x14ac:dyDescent="0.25">
      <c r="A134" s="178"/>
      <c r="B134" s="30" t="s">
        <v>52</v>
      </c>
      <c r="C134" s="31" t="s">
        <v>53</v>
      </c>
      <c r="D134" s="32" t="s">
        <v>54</v>
      </c>
    </row>
    <row r="135" spans="1:4" ht="20.45" customHeight="1" thickBot="1" x14ac:dyDescent="0.25">
      <c r="A135" s="98">
        <v>1</v>
      </c>
      <c r="B135" s="102">
        <v>2</v>
      </c>
      <c r="C135" s="8">
        <v>3</v>
      </c>
      <c r="D135" s="8">
        <v>4</v>
      </c>
    </row>
    <row r="136" spans="1:4" ht="22.15" customHeight="1" x14ac:dyDescent="0.25">
      <c r="A136" s="69" t="s">
        <v>18</v>
      </c>
      <c r="B136" s="109">
        <v>0</v>
      </c>
      <c r="C136" s="109">
        <v>0</v>
      </c>
      <c r="D136" s="110">
        <v>61402083</v>
      </c>
    </row>
    <row r="137" spans="1:4" ht="22.15" customHeight="1" x14ac:dyDescent="0.25">
      <c r="A137" s="69" t="s">
        <v>2</v>
      </c>
      <c r="B137" s="109">
        <v>0</v>
      </c>
      <c r="C137" s="109">
        <v>94903750</v>
      </c>
      <c r="D137" s="110">
        <v>0</v>
      </c>
    </row>
    <row r="138" spans="1:4" ht="22.15" customHeight="1" x14ac:dyDescent="0.25">
      <c r="A138" s="69" t="s">
        <v>19</v>
      </c>
      <c r="B138" s="109">
        <v>0</v>
      </c>
      <c r="C138" s="109">
        <v>0</v>
      </c>
      <c r="D138" s="110">
        <v>76392917</v>
      </c>
    </row>
    <row r="139" spans="1:4" ht="22.15" customHeight="1" x14ac:dyDescent="0.25">
      <c r="A139" s="69" t="s">
        <v>11</v>
      </c>
      <c r="B139" s="109">
        <v>0</v>
      </c>
      <c r="C139" s="109">
        <v>38646146</v>
      </c>
      <c r="D139" s="110">
        <v>0</v>
      </c>
    </row>
    <row r="140" spans="1:4" ht="22.15" customHeight="1" x14ac:dyDescent="0.25">
      <c r="A140" s="69" t="s">
        <v>21</v>
      </c>
      <c r="B140" s="11">
        <v>0</v>
      </c>
      <c r="C140" s="11">
        <v>148543229</v>
      </c>
      <c r="D140" s="5">
        <v>0</v>
      </c>
    </row>
    <row r="141" spans="1:4" ht="22.15" customHeight="1" x14ac:dyDescent="0.25">
      <c r="A141" s="69" t="s">
        <v>33</v>
      </c>
      <c r="B141" s="109">
        <v>77529060</v>
      </c>
      <c r="C141" s="109">
        <v>77529060</v>
      </c>
      <c r="D141" s="110">
        <v>162428750</v>
      </c>
    </row>
    <row r="142" spans="1:4" ht="23.45" customHeight="1" thickBot="1" x14ac:dyDescent="0.3">
      <c r="A142" s="13" t="s">
        <v>27</v>
      </c>
      <c r="B142" s="109">
        <v>0</v>
      </c>
      <c r="C142" s="109">
        <v>130936875</v>
      </c>
      <c r="D142" s="110">
        <v>129715420</v>
      </c>
    </row>
    <row r="143" spans="1:4" ht="27" customHeight="1" thickBot="1" x14ac:dyDescent="0.35">
      <c r="A143" s="29" t="s">
        <v>23</v>
      </c>
      <c r="B143" s="115">
        <f>SUM(B136:B142)</f>
        <v>77529060</v>
      </c>
      <c r="C143" s="115">
        <f t="shared" ref="C143:D143" si="4">SUM(C136:C142)</f>
        <v>490559060</v>
      </c>
      <c r="D143" s="115">
        <f t="shared" si="4"/>
        <v>429939170</v>
      </c>
    </row>
    <row r="144" spans="1:4" ht="18.75" x14ac:dyDescent="0.3">
      <c r="A144" s="6"/>
      <c r="B144" s="7"/>
      <c r="C144" s="7"/>
      <c r="D144" s="7"/>
    </row>
    <row r="145" spans="1:4" ht="27.6" customHeight="1" x14ac:dyDescent="0.25">
      <c r="A145" s="74"/>
      <c r="C145" s="74"/>
      <c r="D145" s="16" t="s">
        <v>32</v>
      </c>
    </row>
    <row r="146" spans="1:4" ht="23.45" customHeight="1" x14ac:dyDescent="0.25">
      <c r="A146" s="74"/>
      <c r="C146" s="74"/>
      <c r="D146" s="16" t="s">
        <v>55</v>
      </c>
    </row>
    <row r="147" spans="1:4" ht="127.9" customHeight="1" x14ac:dyDescent="0.2">
      <c r="A147" s="176" t="s">
        <v>85</v>
      </c>
      <c r="B147" s="176"/>
      <c r="C147" s="176"/>
      <c r="D147" s="176"/>
    </row>
    <row r="148" spans="1:4" ht="29.45" customHeight="1" thickBot="1" x14ac:dyDescent="0.35">
      <c r="A148" s="6"/>
      <c r="B148" s="7"/>
      <c r="C148" s="7"/>
      <c r="D148" s="15" t="s">
        <v>24</v>
      </c>
    </row>
    <row r="149" spans="1:4" ht="28.15" customHeight="1" thickBot="1" x14ac:dyDescent="0.25">
      <c r="A149" s="170" t="s">
        <v>22</v>
      </c>
      <c r="B149" s="172" t="s">
        <v>44</v>
      </c>
      <c r="C149" s="173"/>
      <c r="D149" s="174"/>
    </row>
    <row r="150" spans="1:4" ht="81.599999999999994" customHeight="1" thickBot="1" x14ac:dyDescent="0.25">
      <c r="A150" s="178"/>
      <c r="B150" s="30" t="s">
        <v>52</v>
      </c>
      <c r="C150" s="31" t="s">
        <v>53</v>
      </c>
      <c r="D150" s="32" t="s">
        <v>54</v>
      </c>
    </row>
    <row r="151" spans="1:4" ht="16.5" thickBot="1" x14ac:dyDescent="0.25">
      <c r="A151" s="98">
        <v>1</v>
      </c>
      <c r="B151" s="102">
        <v>2</v>
      </c>
      <c r="C151" s="8">
        <v>3</v>
      </c>
      <c r="D151" s="8">
        <v>4</v>
      </c>
    </row>
    <row r="152" spans="1:4" ht="21.6" customHeight="1" x14ac:dyDescent="0.25">
      <c r="A152" s="69" t="s">
        <v>5</v>
      </c>
      <c r="B152" s="11">
        <v>1035754</v>
      </c>
      <c r="C152" s="11">
        <v>0</v>
      </c>
      <c r="D152" s="5">
        <v>0</v>
      </c>
    </row>
    <row r="153" spans="1:4" ht="21.6" customHeight="1" x14ac:dyDescent="0.25">
      <c r="A153" s="69" t="s">
        <v>50</v>
      </c>
      <c r="B153" s="11">
        <v>976295</v>
      </c>
      <c r="C153" s="11">
        <v>0</v>
      </c>
      <c r="D153" s="5">
        <v>0</v>
      </c>
    </row>
    <row r="154" spans="1:4" ht="21.6" customHeight="1" x14ac:dyDescent="0.25">
      <c r="A154" s="69" t="s">
        <v>19</v>
      </c>
      <c r="B154" s="11">
        <v>1220721</v>
      </c>
      <c r="C154" s="11">
        <v>0</v>
      </c>
      <c r="D154" s="5">
        <v>0</v>
      </c>
    </row>
    <row r="155" spans="1:4" ht="21.6" customHeight="1" x14ac:dyDescent="0.25">
      <c r="A155" s="69" t="s">
        <v>15</v>
      </c>
      <c r="B155" s="11">
        <v>1096352</v>
      </c>
      <c r="C155" s="11">
        <v>0</v>
      </c>
      <c r="D155" s="5">
        <v>0</v>
      </c>
    </row>
    <row r="156" spans="1:4" ht="21.6" customHeight="1" thickBot="1" x14ac:dyDescent="0.3">
      <c r="A156" s="13" t="s">
        <v>27</v>
      </c>
      <c r="B156" s="111">
        <v>2159139</v>
      </c>
      <c r="C156" s="111">
        <v>0</v>
      </c>
      <c r="D156" s="112">
        <v>0</v>
      </c>
    </row>
    <row r="157" spans="1:4" ht="24.6" customHeight="1" thickBot="1" x14ac:dyDescent="0.35">
      <c r="A157" s="113" t="s">
        <v>23</v>
      </c>
      <c r="B157" s="114">
        <f>SUM(B152:B156)</f>
        <v>6488261</v>
      </c>
      <c r="C157" s="114">
        <f>SUM(C152:C156)</f>
        <v>0</v>
      </c>
      <c r="D157" s="114">
        <f>SUM(D152:D156)</f>
        <v>0</v>
      </c>
    </row>
    <row r="158" spans="1:4" ht="24" customHeight="1" x14ac:dyDescent="0.3">
      <c r="A158" s="6"/>
      <c r="B158" s="7"/>
      <c r="C158" s="7"/>
      <c r="D158" s="7"/>
    </row>
    <row r="159" spans="1:4" ht="16.5" x14ac:dyDescent="0.25">
      <c r="A159" s="74"/>
      <c r="C159" s="74"/>
      <c r="D159" s="16" t="s">
        <v>41</v>
      </c>
    </row>
    <row r="160" spans="1:4" ht="16.5" x14ac:dyDescent="0.25">
      <c r="A160" s="74"/>
      <c r="C160" s="74"/>
      <c r="D160" s="16" t="s">
        <v>55</v>
      </c>
    </row>
    <row r="161" spans="1:4" ht="109.15" customHeight="1" x14ac:dyDescent="0.2">
      <c r="A161" s="176" t="s">
        <v>86</v>
      </c>
      <c r="B161" s="176"/>
      <c r="C161" s="176"/>
      <c r="D161" s="176"/>
    </row>
    <row r="162" spans="1:4" ht="19.149999999999999" customHeight="1" thickBot="1" x14ac:dyDescent="0.35">
      <c r="A162" s="6"/>
      <c r="B162" s="7"/>
      <c r="C162" s="7"/>
      <c r="D162" s="15" t="s">
        <v>24</v>
      </c>
    </row>
    <row r="163" spans="1:4" ht="25.9" customHeight="1" thickBot="1" x14ac:dyDescent="0.25">
      <c r="A163" s="170" t="s">
        <v>22</v>
      </c>
      <c r="B163" s="172" t="s">
        <v>44</v>
      </c>
      <c r="C163" s="173"/>
      <c r="D163" s="174"/>
    </row>
    <row r="164" spans="1:4" ht="49.9" customHeight="1" thickBot="1" x14ac:dyDescent="0.25">
      <c r="A164" s="178"/>
      <c r="B164" s="30" t="s">
        <v>52</v>
      </c>
      <c r="C164" s="31" t="s">
        <v>53</v>
      </c>
      <c r="D164" s="32" t="s">
        <v>54</v>
      </c>
    </row>
    <row r="165" spans="1:4" ht="16.149999999999999" customHeight="1" thickBot="1" x14ac:dyDescent="0.25">
      <c r="A165" s="8">
        <v>1</v>
      </c>
      <c r="B165" s="8">
        <v>2</v>
      </c>
      <c r="C165" s="8">
        <v>3</v>
      </c>
      <c r="D165" s="8">
        <v>4</v>
      </c>
    </row>
    <row r="166" spans="1:4" s="74" customFormat="1" ht="20.45" customHeight="1" x14ac:dyDescent="0.25">
      <c r="A166" s="116" t="s">
        <v>0</v>
      </c>
      <c r="B166" s="117">
        <v>0</v>
      </c>
      <c r="C166" s="117">
        <v>1523778.5</v>
      </c>
      <c r="D166" s="117">
        <v>888870.79</v>
      </c>
    </row>
    <row r="167" spans="1:4" ht="20.45" customHeight="1" x14ac:dyDescent="0.25">
      <c r="A167" s="69" t="s">
        <v>1</v>
      </c>
      <c r="B167" s="117">
        <v>1122784</v>
      </c>
      <c r="C167" s="117">
        <v>0</v>
      </c>
      <c r="D167" s="117">
        <v>888870.79</v>
      </c>
    </row>
    <row r="168" spans="1:4" ht="20.45" customHeight="1" x14ac:dyDescent="0.25">
      <c r="A168" s="69" t="s">
        <v>18</v>
      </c>
      <c r="B168" s="117">
        <v>509680</v>
      </c>
      <c r="C168" s="117">
        <v>0</v>
      </c>
      <c r="D168" s="117">
        <v>888870.79</v>
      </c>
    </row>
    <row r="169" spans="1:4" s="74" customFormat="1" ht="20.45" customHeight="1" x14ac:dyDescent="0.25">
      <c r="A169" s="4" t="s">
        <v>106</v>
      </c>
      <c r="B169" s="117">
        <v>613104</v>
      </c>
      <c r="C169" s="117">
        <v>0</v>
      </c>
      <c r="D169" s="117">
        <v>0</v>
      </c>
    </row>
    <row r="170" spans="1:4" s="74" customFormat="1" ht="20.45" customHeight="1" x14ac:dyDescent="0.25">
      <c r="A170" s="69" t="s">
        <v>2</v>
      </c>
      <c r="B170" s="117">
        <v>0</v>
      </c>
      <c r="C170" s="117">
        <v>0</v>
      </c>
      <c r="D170" s="117">
        <v>888870.79</v>
      </c>
    </row>
    <row r="171" spans="1:4" ht="20.45" customHeight="1" x14ac:dyDescent="0.25">
      <c r="A171" s="69" t="s">
        <v>3</v>
      </c>
      <c r="B171" s="117">
        <v>1122784</v>
      </c>
      <c r="C171" s="117">
        <v>0</v>
      </c>
      <c r="D171" s="117">
        <v>888870.79</v>
      </c>
    </row>
    <row r="172" spans="1:4" ht="20.45" customHeight="1" x14ac:dyDescent="0.25">
      <c r="A172" s="69" t="s">
        <v>4</v>
      </c>
      <c r="B172" s="117">
        <v>1122784</v>
      </c>
      <c r="C172" s="117">
        <v>1523778.5</v>
      </c>
      <c r="D172" s="117">
        <v>888870.79</v>
      </c>
    </row>
    <row r="173" spans="1:4" ht="20.45" customHeight="1" x14ac:dyDescent="0.25">
      <c r="A173" s="69" t="s">
        <v>5</v>
      </c>
      <c r="B173" s="117">
        <v>0</v>
      </c>
      <c r="C173" s="117">
        <v>1523778.5</v>
      </c>
      <c r="D173" s="117">
        <v>888870.79</v>
      </c>
    </row>
    <row r="174" spans="1:4" s="74" customFormat="1" ht="20.45" customHeight="1" x14ac:dyDescent="0.25">
      <c r="A174" s="4" t="s">
        <v>107</v>
      </c>
      <c r="B174" s="117">
        <v>1122784</v>
      </c>
      <c r="C174" s="117">
        <v>0</v>
      </c>
      <c r="D174" s="117">
        <v>0</v>
      </c>
    </row>
    <row r="175" spans="1:4" ht="21.6" customHeight="1" x14ac:dyDescent="0.25">
      <c r="A175" s="69" t="s">
        <v>6</v>
      </c>
      <c r="B175" s="117">
        <v>1122784</v>
      </c>
      <c r="C175" s="117">
        <v>0</v>
      </c>
      <c r="D175" s="117">
        <v>888870.79</v>
      </c>
    </row>
    <row r="176" spans="1:4" ht="21.6" customHeight="1" x14ac:dyDescent="0.25">
      <c r="A176" s="69" t="s">
        <v>50</v>
      </c>
      <c r="B176" s="117">
        <v>1122784</v>
      </c>
      <c r="C176" s="117">
        <v>1523778.5</v>
      </c>
      <c r="D176" s="117">
        <v>888870.79</v>
      </c>
    </row>
    <row r="177" spans="1:4" ht="21.6" customHeight="1" x14ac:dyDescent="0.25">
      <c r="A177" s="69" t="s">
        <v>7</v>
      </c>
      <c r="B177" s="117">
        <v>219144</v>
      </c>
      <c r="C177" s="117">
        <v>1523778.5</v>
      </c>
      <c r="D177" s="117">
        <v>888870.79</v>
      </c>
    </row>
    <row r="178" spans="1:4" s="74" customFormat="1" ht="20.45" customHeight="1" x14ac:dyDescent="0.25">
      <c r="A178" s="4" t="s">
        <v>105</v>
      </c>
      <c r="B178" s="117">
        <v>903640</v>
      </c>
      <c r="C178" s="117">
        <v>0</v>
      </c>
      <c r="D178" s="117">
        <v>0</v>
      </c>
    </row>
    <row r="179" spans="1:4" ht="21.6" customHeight="1" x14ac:dyDescent="0.25">
      <c r="A179" s="69" t="s">
        <v>8</v>
      </c>
      <c r="B179" s="117">
        <v>1122784</v>
      </c>
      <c r="C179" s="117">
        <v>0</v>
      </c>
      <c r="D179" s="117">
        <v>888870.79</v>
      </c>
    </row>
    <row r="180" spans="1:4" ht="19.149999999999999" customHeight="1" x14ac:dyDescent="0.25">
      <c r="A180" s="4" t="s">
        <v>57</v>
      </c>
      <c r="B180" s="117">
        <v>0</v>
      </c>
      <c r="C180" s="117">
        <v>1523778.5</v>
      </c>
      <c r="D180" s="117">
        <v>888870.79</v>
      </c>
    </row>
    <row r="181" spans="1:4" s="74" customFormat="1" ht="31.5" customHeight="1" x14ac:dyDescent="0.25">
      <c r="A181" s="4" t="s">
        <v>103</v>
      </c>
      <c r="B181" s="117">
        <v>1122784</v>
      </c>
      <c r="C181" s="117">
        <v>0</v>
      </c>
      <c r="D181" s="117">
        <v>0</v>
      </c>
    </row>
    <row r="182" spans="1:4" s="74" customFormat="1" ht="22.9" customHeight="1" x14ac:dyDescent="0.25">
      <c r="A182" s="4" t="s">
        <v>19</v>
      </c>
      <c r="B182" s="117">
        <v>0</v>
      </c>
      <c r="C182" s="117">
        <v>0</v>
      </c>
      <c r="D182" s="117">
        <v>888870.79</v>
      </c>
    </row>
    <row r="183" spans="1:4" ht="21" customHeight="1" x14ac:dyDescent="0.25">
      <c r="A183" s="4" t="s">
        <v>104</v>
      </c>
      <c r="B183" s="117">
        <v>1122784</v>
      </c>
      <c r="C183" s="117">
        <v>0</v>
      </c>
      <c r="D183" s="117">
        <v>0</v>
      </c>
    </row>
    <row r="184" spans="1:4" ht="21" customHeight="1" x14ac:dyDescent="0.25">
      <c r="A184" s="69" t="s">
        <v>9</v>
      </c>
      <c r="B184" s="117">
        <v>0</v>
      </c>
      <c r="C184" s="117">
        <v>1523778.5</v>
      </c>
      <c r="D184" s="117">
        <v>888870.79</v>
      </c>
    </row>
    <row r="185" spans="1:4" s="74" customFormat="1" ht="21" customHeight="1" x14ac:dyDescent="0.25">
      <c r="A185" s="4" t="s">
        <v>108</v>
      </c>
      <c r="B185" s="117">
        <v>1122784</v>
      </c>
      <c r="C185" s="117">
        <v>0</v>
      </c>
      <c r="D185" s="117">
        <v>0</v>
      </c>
    </row>
    <row r="186" spans="1:4" s="74" customFormat="1" ht="21" customHeight="1" x14ac:dyDescent="0.25">
      <c r="A186" s="69" t="s">
        <v>10</v>
      </c>
      <c r="B186" s="117">
        <v>0</v>
      </c>
      <c r="C186" s="117">
        <v>1523778.5</v>
      </c>
      <c r="D186" s="117">
        <v>888870.79</v>
      </c>
    </row>
    <row r="187" spans="1:4" ht="21" customHeight="1" x14ac:dyDescent="0.25">
      <c r="A187" s="69" t="s">
        <v>17</v>
      </c>
      <c r="B187" s="117">
        <v>1122784</v>
      </c>
      <c r="C187" s="117">
        <v>0</v>
      </c>
      <c r="D187" s="117">
        <v>888870.79</v>
      </c>
    </row>
    <row r="188" spans="1:4" ht="21" customHeight="1" x14ac:dyDescent="0.25">
      <c r="A188" s="69" t="s">
        <v>11</v>
      </c>
      <c r="B188" s="117">
        <v>1122784</v>
      </c>
      <c r="C188" s="117">
        <v>1523778.5</v>
      </c>
      <c r="D188" s="117">
        <v>888870.79</v>
      </c>
    </row>
    <row r="189" spans="1:4" ht="21" customHeight="1" x14ac:dyDescent="0.25">
      <c r="A189" s="69" t="s">
        <v>12</v>
      </c>
      <c r="B189" s="117">
        <v>1122784</v>
      </c>
      <c r="C189" s="117">
        <v>0</v>
      </c>
      <c r="D189" s="117">
        <v>888870.79</v>
      </c>
    </row>
    <row r="190" spans="1:4" s="74" customFormat="1" ht="21" customHeight="1" x14ac:dyDescent="0.25">
      <c r="A190" s="69" t="s">
        <v>13</v>
      </c>
      <c r="B190" s="117">
        <v>0</v>
      </c>
      <c r="C190" s="117">
        <v>1523778.5</v>
      </c>
      <c r="D190" s="118">
        <v>888870.79</v>
      </c>
    </row>
    <row r="191" spans="1:4" ht="21" customHeight="1" x14ac:dyDescent="0.25">
      <c r="A191" s="69" t="s">
        <v>20</v>
      </c>
      <c r="B191" s="117">
        <v>1122784</v>
      </c>
      <c r="C191" s="117">
        <v>0</v>
      </c>
      <c r="D191" s="118">
        <v>0</v>
      </c>
    </row>
    <row r="192" spans="1:4" ht="21" customHeight="1" x14ac:dyDescent="0.25">
      <c r="A192" s="69" t="s">
        <v>14</v>
      </c>
      <c r="B192" s="117">
        <v>1122784</v>
      </c>
      <c r="C192" s="117">
        <v>0</v>
      </c>
      <c r="D192" s="118">
        <v>888870.79</v>
      </c>
    </row>
    <row r="193" spans="1:4" s="74" customFormat="1" ht="21" customHeight="1" x14ac:dyDescent="0.25">
      <c r="A193" s="69" t="s">
        <v>21</v>
      </c>
      <c r="B193" s="117">
        <v>0</v>
      </c>
      <c r="C193" s="117">
        <v>1523778.5</v>
      </c>
      <c r="D193" s="118">
        <v>888870.79</v>
      </c>
    </row>
    <row r="194" spans="1:4" ht="21" customHeight="1" x14ac:dyDescent="0.25">
      <c r="A194" s="69" t="s">
        <v>15</v>
      </c>
      <c r="B194" s="117">
        <v>1122784</v>
      </c>
      <c r="C194" s="117">
        <v>1523778.5</v>
      </c>
      <c r="D194" s="118">
        <v>888870.79</v>
      </c>
    </row>
    <row r="195" spans="1:4" s="74" customFormat="1" ht="21" customHeight="1" x14ac:dyDescent="0.25">
      <c r="A195" s="10" t="s">
        <v>16</v>
      </c>
      <c r="B195" s="119">
        <v>0</v>
      </c>
      <c r="C195" s="119">
        <v>1523778.5</v>
      </c>
      <c r="D195" s="120">
        <v>888870.79</v>
      </c>
    </row>
    <row r="196" spans="1:4" ht="21" customHeight="1" thickBot="1" x14ac:dyDescent="0.3">
      <c r="A196" s="13" t="s">
        <v>27</v>
      </c>
      <c r="B196" s="121">
        <v>1122787</v>
      </c>
      <c r="C196" s="121">
        <v>1523778.5</v>
      </c>
      <c r="D196" s="122">
        <v>888870.83</v>
      </c>
    </row>
    <row r="197" spans="1:4" ht="20.45" customHeight="1" thickBot="1" x14ac:dyDescent="0.35">
      <c r="A197" s="113" t="s">
        <v>23</v>
      </c>
      <c r="B197" s="123">
        <f>SUM(B166:B196)</f>
        <v>21332899</v>
      </c>
      <c r="C197" s="123">
        <f t="shared" ref="C197:D197" si="5">SUM(C166:C196)</f>
        <v>21332899</v>
      </c>
      <c r="D197" s="123">
        <f t="shared" si="5"/>
        <v>21332898.999999989</v>
      </c>
    </row>
    <row r="198" spans="1:4" ht="18.75" x14ac:dyDescent="0.3">
      <c r="A198" s="6"/>
      <c r="B198" s="7"/>
      <c r="C198" s="7"/>
      <c r="D198" s="7"/>
    </row>
    <row r="199" spans="1:4" ht="18.75" x14ac:dyDescent="0.3">
      <c r="A199" s="6"/>
      <c r="B199" s="7"/>
      <c r="C199" s="7"/>
      <c r="D199" s="16" t="s">
        <v>42</v>
      </c>
    </row>
    <row r="200" spans="1:4" ht="18.75" x14ac:dyDescent="0.3">
      <c r="A200" s="6"/>
      <c r="B200" s="7"/>
      <c r="C200" s="7"/>
      <c r="D200" s="16" t="s">
        <v>55</v>
      </c>
    </row>
    <row r="201" spans="1:4" ht="16.899999999999999" customHeight="1" x14ac:dyDescent="0.3">
      <c r="A201" s="6"/>
      <c r="B201" s="7"/>
      <c r="C201" s="7"/>
      <c r="D201" s="16"/>
    </row>
    <row r="202" spans="1:4" ht="160.15" customHeight="1" x14ac:dyDescent="0.2">
      <c r="A202" s="176" t="s">
        <v>87</v>
      </c>
      <c r="B202" s="176"/>
      <c r="C202" s="176"/>
      <c r="D202" s="176"/>
    </row>
    <row r="203" spans="1:4" ht="10.9" customHeight="1" x14ac:dyDescent="0.2">
      <c r="A203" s="99"/>
      <c r="B203" s="99"/>
      <c r="C203" s="99"/>
      <c r="D203" s="99"/>
    </row>
    <row r="204" spans="1:4" ht="16.149999999999999" customHeight="1" thickBot="1" x14ac:dyDescent="0.25">
      <c r="A204" s="74"/>
      <c r="C204" s="74"/>
      <c r="D204" s="15" t="s">
        <v>24</v>
      </c>
    </row>
    <row r="205" spans="1:4" ht="25.15" customHeight="1" thickBot="1" x14ac:dyDescent="0.25">
      <c r="A205" s="170" t="s">
        <v>22</v>
      </c>
      <c r="B205" s="184" t="s">
        <v>44</v>
      </c>
      <c r="C205" s="185"/>
      <c r="D205" s="186"/>
    </row>
    <row r="206" spans="1:4" ht="57.6" customHeight="1" thickBot="1" x14ac:dyDescent="0.25">
      <c r="A206" s="178"/>
      <c r="B206" s="30" t="s">
        <v>52</v>
      </c>
      <c r="C206" s="31" t="s">
        <v>53</v>
      </c>
      <c r="D206" s="32" t="s">
        <v>54</v>
      </c>
    </row>
    <row r="207" spans="1:4" ht="16.5" thickBot="1" x14ac:dyDescent="0.25">
      <c r="A207" s="98">
        <v>1</v>
      </c>
      <c r="B207" s="102">
        <v>2</v>
      </c>
      <c r="C207" s="8">
        <v>3</v>
      </c>
      <c r="D207" s="8">
        <v>4</v>
      </c>
    </row>
    <row r="208" spans="1:4" ht="22.15" customHeight="1" x14ac:dyDescent="0.25">
      <c r="A208" s="69" t="s">
        <v>0</v>
      </c>
      <c r="B208" s="117">
        <v>636665.31999999995</v>
      </c>
      <c r="C208" s="117">
        <v>0</v>
      </c>
      <c r="D208" s="118">
        <v>0</v>
      </c>
    </row>
    <row r="209" spans="1:4" ht="22.15" customHeight="1" x14ac:dyDescent="0.25">
      <c r="A209" s="69" t="s">
        <v>1</v>
      </c>
      <c r="B209" s="117">
        <v>0</v>
      </c>
      <c r="C209" s="117">
        <v>0</v>
      </c>
      <c r="D209" s="118">
        <v>384615</v>
      </c>
    </row>
    <row r="210" spans="1:4" ht="22.15" customHeight="1" x14ac:dyDescent="0.25">
      <c r="A210" s="69" t="s">
        <v>18</v>
      </c>
      <c r="B210" s="117">
        <v>954998</v>
      </c>
      <c r="C210" s="117">
        <v>0</v>
      </c>
      <c r="D210" s="118">
        <v>0</v>
      </c>
    </row>
    <row r="211" spans="1:4" ht="22.15" customHeight="1" x14ac:dyDescent="0.25">
      <c r="A211" s="69" t="s">
        <v>2</v>
      </c>
      <c r="B211" s="117">
        <v>954998</v>
      </c>
      <c r="C211" s="117">
        <v>0</v>
      </c>
      <c r="D211" s="118">
        <v>0</v>
      </c>
    </row>
    <row r="212" spans="1:4" ht="22.15" customHeight="1" x14ac:dyDescent="0.25">
      <c r="A212" s="69" t="s">
        <v>3</v>
      </c>
      <c r="B212" s="117"/>
      <c r="C212" s="117">
        <v>0</v>
      </c>
      <c r="D212" s="118">
        <v>384615</v>
      </c>
    </row>
    <row r="213" spans="1:4" ht="22.15" customHeight="1" x14ac:dyDescent="0.25">
      <c r="A213" s="69" t="s">
        <v>4</v>
      </c>
      <c r="B213" s="117">
        <v>0</v>
      </c>
      <c r="C213" s="117">
        <v>0</v>
      </c>
      <c r="D213" s="118">
        <v>384615</v>
      </c>
    </row>
    <row r="214" spans="1:4" ht="22.15" customHeight="1" x14ac:dyDescent="0.25">
      <c r="A214" s="69" t="s">
        <v>5</v>
      </c>
      <c r="B214" s="117">
        <v>0</v>
      </c>
      <c r="C214" s="117">
        <v>1538462</v>
      </c>
      <c r="D214" s="118">
        <v>0</v>
      </c>
    </row>
    <row r="215" spans="1:4" ht="22.15" customHeight="1" x14ac:dyDescent="0.25">
      <c r="A215" s="69" t="s">
        <v>6</v>
      </c>
      <c r="B215" s="117">
        <v>0</v>
      </c>
      <c r="C215" s="117">
        <v>0</v>
      </c>
      <c r="D215" s="118">
        <v>384615</v>
      </c>
    </row>
    <row r="216" spans="1:4" ht="22.15" customHeight="1" x14ac:dyDescent="0.25">
      <c r="A216" s="69" t="s">
        <v>50</v>
      </c>
      <c r="B216" s="117">
        <v>0</v>
      </c>
      <c r="C216" s="117">
        <v>1153846</v>
      </c>
      <c r="D216" s="118">
        <v>0</v>
      </c>
    </row>
    <row r="217" spans="1:4" ht="22.15" customHeight="1" x14ac:dyDescent="0.25">
      <c r="A217" s="69" t="s">
        <v>7</v>
      </c>
      <c r="B217" s="117">
        <v>0</v>
      </c>
      <c r="C217" s="117">
        <v>1153846</v>
      </c>
      <c r="D217" s="118">
        <v>0</v>
      </c>
    </row>
    <row r="218" spans="1:4" ht="22.15" customHeight="1" x14ac:dyDescent="0.25">
      <c r="A218" s="69" t="s">
        <v>8</v>
      </c>
      <c r="B218" s="117">
        <v>0</v>
      </c>
      <c r="C218" s="117">
        <v>0</v>
      </c>
      <c r="D218" s="118">
        <v>384615</v>
      </c>
    </row>
    <row r="219" spans="1:4" ht="22.15" customHeight="1" x14ac:dyDescent="0.25">
      <c r="A219" s="69" t="s">
        <v>57</v>
      </c>
      <c r="B219" s="119">
        <v>318332.67</v>
      </c>
      <c r="C219" s="119">
        <v>0</v>
      </c>
      <c r="D219" s="120">
        <v>0</v>
      </c>
    </row>
    <row r="220" spans="1:4" ht="22.15" customHeight="1" x14ac:dyDescent="0.25">
      <c r="A220" s="69" t="s">
        <v>19</v>
      </c>
      <c r="B220" s="117">
        <v>0</v>
      </c>
      <c r="C220" s="117">
        <v>1153846</v>
      </c>
      <c r="D220" s="118">
        <v>0</v>
      </c>
    </row>
    <row r="221" spans="1:4" ht="22.15" customHeight="1" x14ac:dyDescent="0.25">
      <c r="A221" s="69" t="s">
        <v>9</v>
      </c>
      <c r="B221" s="117">
        <v>0</v>
      </c>
      <c r="C221" s="117">
        <v>0</v>
      </c>
      <c r="D221" s="118">
        <v>384615</v>
      </c>
    </row>
    <row r="222" spans="1:4" ht="22.15" customHeight="1" x14ac:dyDescent="0.25">
      <c r="A222" s="69" t="s">
        <v>10</v>
      </c>
      <c r="B222" s="117">
        <v>0</v>
      </c>
      <c r="C222" s="117">
        <v>0</v>
      </c>
      <c r="D222" s="118">
        <v>384615</v>
      </c>
    </row>
    <row r="223" spans="1:4" ht="22.15" customHeight="1" x14ac:dyDescent="0.25">
      <c r="A223" s="4" t="s">
        <v>17</v>
      </c>
      <c r="B223" s="117">
        <v>0</v>
      </c>
      <c r="C223" s="117">
        <v>0</v>
      </c>
      <c r="D223" s="118">
        <v>384615</v>
      </c>
    </row>
    <row r="224" spans="1:4" ht="22.15" customHeight="1" x14ac:dyDescent="0.25">
      <c r="A224" s="69" t="s">
        <v>11</v>
      </c>
      <c r="B224" s="117">
        <v>0</v>
      </c>
      <c r="C224" s="117">
        <v>0</v>
      </c>
      <c r="D224" s="118">
        <v>384615</v>
      </c>
    </row>
    <row r="225" spans="1:4" ht="22.15" customHeight="1" x14ac:dyDescent="0.25">
      <c r="A225" s="69" t="s">
        <v>12</v>
      </c>
      <c r="B225" s="117">
        <v>0</v>
      </c>
      <c r="C225" s="117">
        <v>0</v>
      </c>
      <c r="D225" s="118">
        <v>384620</v>
      </c>
    </row>
    <row r="226" spans="1:4" ht="22.15" customHeight="1" x14ac:dyDescent="0.25">
      <c r="A226" s="69" t="s">
        <v>13</v>
      </c>
      <c r="B226" s="117">
        <v>0</v>
      </c>
      <c r="C226" s="117">
        <v>0</v>
      </c>
      <c r="D226" s="118">
        <v>384615</v>
      </c>
    </row>
    <row r="227" spans="1:4" ht="22.15" customHeight="1" x14ac:dyDescent="0.25">
      <c r="A227" s="69" t="s">
        <v>20</v>
      </c>
      <c r="B227" s="117">
        <v>318332.67</v>
      </c>
      <c r="C227" s="117">
        <v>0</v>
      </c>
      <c r="D227" s="118">
        <v>0</v>
      </c>
    </row>
    <row r="228" spans="1:4" ht="22.15" customHeight="1" x14ac:dyDescent="0.25">
      <c r="A228" s="69" t="s">
        <v>14</v>
      </c>
      <c r="B228" s="117">
        <v>318332.67</v>
      </c>
      <c r="C228" s="117">
        <v>0</v>
      </c>
      <c r="D228" s="118">
        <v>0</v>
      </c>
    </row>
    <row r="229" spans="1:4" ht="22.15" customHeight="1" x14ac:dyDescent="0.25">
      <c r="A229" s="69" t="s">
        <v>21</v>
      </c>
      <c r="B229" s="117">
        <v>0</v>
      </c>
      <c r="C229" s="117">
        <v>0</v>
      </c>
      <c r="D229" s="118">
        <v>384615</v>
      </c>
    </row>
    <row r="230" spans="1:4" ht="22.15" customHeight="1" x14ac:dyDescent="0.25">
      <c r="A230" s="69" t="s">
        <v>15</v>
      </c>
      <c r="B230" s="117">
        <v>0</v>
      </c>
      <c r="C230" s="117">
        <v>0</v>
      </c>
      <c r="D230" s="118">
        <v>384615</v>
      </c>
    </row>
    <row r="231" spans="1:4" ht="22.15" customHeight="1" thickBot="1" x14ac:dyDescent="0.3">
      <c r="A231" s="69" t="s">
        <v>16</v>
      </c>
      <c r="B231" s="117">
        <v>318332.67</v>
      </c>
      <c r="C231" s="117">
        <v>0</v>
      </c>
      <c r="D231" s="118">
        <v>0</v>
      </c>
    </row>
    <row r="232" spans="1:4" ht="29.45" customHeight="1" thickBot="1" x14ac:dyDescent="0.35">
      <c r="A232" s="22" t="s">
        <v>23</v>
      </c>
      <c r="B232" s="124">
        <f>SUM(B208:B231)</f>
        <v>3819991.9999999995</v>
      </c>
      <c r="C232" s="124">
        <f t="shared" ref="C232:D232" si="6">SUM(C208:C231)</f>
        <v>5000000</v>
      </c>
      <c r="D232" s="124">
        <f t="shared" si="6"/>
        <v>5000000</v>
      </c>
    </row>
    <row r="233" spans="1:4" ht="22.9" customHeight="1" x14ac:dyDescent="0.2">
      <c r="A233" s="74"/>
      <c r="C233" s="74"/>
    </row>
    <row r="234" spans="1:4" ht="16.5" x14ac:dyDescent="0.25">
      <c r="A234" s="74"/>
      <c r="C234" s="74"/>
      <c r="D234" s="40" t="s">
        <v>34</v>
      </c>
    </row>
    <row r="235" spans="1:4" ht="16.5" x14ac:dyDescent="0.25">
      <c r="A235" s="74"/>
      <c r="C235" s="74"/>
      <c r="D235" s="40" t="s">
        <v>55</v>
      </c>
    </row>
    <row r="236" spans="1:4" x14ac:dyDescent="0.2">
      <c r="A236" s="74"/>
      <c r="C236" s="74"/>
    </row>
    <row r="237" spans="1:4" ht="234.6" customHeight="1" x14ac:dyDescent="0.2">
      <c r="A237" s="176" t="s">
        <v>93</v>
      </c>
      <c r="B237" s="176"/>
      <c r="C237" s="176"/>
      <c r="D237" s="176"/>
    </row>
    <row r="238" spans="1:4" ht="19.5" thickBot="1" x14ac:dyDescent="0.35">
      <c r="A238" s="6"/>
      <c r="B238" s="7"/>
      <c r="C238" s="7"/>
      <c r="D238" s="15" t="s">
        <v>24</v>
      </c>
    </row>
    <row r="239" spans="1:4" ht="19.899999999999999" customHeight="1" thickBot="1" x14ac:dyDescent="0.25">
      <c r="A239" s="170" t="s">
        <v>22</v>
      </c>
      <c r="B239" s="172" t="s">
        <v>44</v>
      </c>
      <c r="C239" s="179"/>
      <c r="D239" s="174"/>
    </row>
    <row r="240" spans="1:4" ht="37.9" customHeight="1" thickBot="1" x14ac:dyDescent="0.25">
      <c r="A240" s="178"/>
      <c r="B240" s="30" t="s">
        <v>52</v>
      </c>
      <c r="C240" s="31" t="s">
        <v>53</v>
      </c>
      <c r="D240" s="32" t="s">
        <v>54</v>
      </c>
    </row>
    <row r="241" spans="1:4" ht="15" customHeight="1" thickBot="1" x14ac:dyDescent="0.25">
      <c r="A241" s="100">
        <v>1</v>
      </c>
      <c r="B241" s="8">
        <v>2</v>
      </c>
      <c r="C241" s="101">
        <v>3</v>
      </c>
      <c r="D241" s="26">
        <v>4</v>
      </c>
    </row>
    <row r="242" spans="1:4" ht="21" customHeight="1" x14ac:dyDescent="0.25">
      <c r="A242" s="9" t="s">
        <v>0</v>
      </c>
      <c r="B242" s="48">
        <v>2987300</v>
      </c>
      <c r="C242" s="48">
        <v>3800000</v>
      </c>
      <c r="D242" s="82">
        <v>3800000</v>
      </c>
    </row>
    <row r="243" spans="1:4" ht="19.149999999999999" customHeight="1" x14ac:dyDescent="0.25">
      <c r="A243" s="69" t="s">
        <v>18</v>
      </c>
      <c r="B243" s="43">
        <v>0</v>
      </c>
      <c r="C243" s="43">
        <v>13200000</v>
      </c>
      <c r="D243" s="82">
        <v>13200000</v>
      </c>
    </row>
    <row r="244" spans="1:4" ht="21" customHeight="1" x14ac:dyDescent="0.25">
      <c r="A244" s="69" t="s">
        <v>2</v>
      </c>
      <c r="B244" s="43">
        <v>28318800</v>
      </c>
      <c r="C244" s="43">
        <v>10000000</v>
      </c>
      <c r="D244" s="82">
        <v>10000000</v>
      </c>
    </row>
    <row r="245" spans="1:4" ht="33.6" customHeight="1" x14ac:dyDescent="0.25">
      <c r="A245" s="4" t="s">
        <v>101</v>
      </c>
      <c r="B245" s="43">
        <v>3837900</v>
      </c>
      <c r="C245" s="43">
        <v>0</v>
      </c>
      <c r="D245" s="82">
        <v>0</v>
      </c>
    </row>
    <row r="246" spans="1:4" ht="33" customHeight="1" x14ac:dyDescent="0.25">
      <c r="A246" s="4" t="s">
        <v>102</v>
      </c>
      <c r="B246" s="43">
        <v>10000000</v>
      </c>
      <c r="C246" s="43">
        <v>0</v>
      </c>
      <c r="D246" s="82">
        <v>0</v>
      </c>
    </row>
    <row r="247" spans="1:4" ht="18" customHeight="1" x14ac:dyDescent="0.25">
      <c r="A247" s="69" t="s">
        <v>3</v>
      </c>
      <c r="B247" s="43">
        <v>2550000</v>
      </c>
      <c r="C247" s="43">
        <v>3000000</v>
      </c>
      <c r="D247" s="82">
        <v>3000000</v>
      </c>
    </row>
    <row r="248" spans="1:4" ht="21" customHeight="1" x14ac:dyDescent="0.25">
      <c r="A248" s="69" t="s">
        <v>4</v>
      </c>
      <c r="B248" s="43">
        <v>1236600</v>
      </c>
      <c r="C248" s="43">
        <v>1267000</v>
      </c>
      <c r="D248" s="82">
        <v>1267000</v>
      </c>
    </row>
    <row r="249" spans="1:4" ht="21" customHeight="1" x14ac:dyDescent="0.25">
      <c r="A249" s="69" t="s">
        <v>5</v>
      </c>
      <c r="B249" s="43">
        <v>17403000</v>
      </c>
      <c r="C249" s="43">
        <v>17403500</v>
      </c>
      <c r="D249" s="82">
        <v>17403500</v>
      </c>
    </row>
    <row r="250" spans="1:4" ht="21" customHeight="1" x14ac:dyDescent="0.25">
      <c r="A250" s="69" t="s">
        <v>50</v>
      </c>
      <c r="B250" s="43">
        <v>20201500</v>
      </c>
      <c r="C250" s="43">
        <v>20200000</v>
      </c>
      <c r="D250" s="82">
        <v>20200000</v>
      </c>
    </row>
    <row r="251" spans="1:4" ht="21" customHeight="1" x14ac:dyDescent="0.25">
      <c r="A251" s="69" t="s">
        <v>58</v>
      </c>
      <c r="B251" s="43">
        <v>6592500</v>
      </c>
      <c r="C251" s="43">
        <v>5350000</v>
      </c>
      <c r="D251" s="82">
        <v>5350000</v>
      </c>
    </row>
    <row r="252" spans="1:4" ht="21" customHeight="1" x14ac:dyDescent="0.25">
      <c r="A252" s="69" t="s">
        <v>7</v>
      </c>
      <c r="B252" s="43">
        <v>8007400</v>
      </c>
      <c r="C252" s="43">
        <v>15000000</v>
      </c>
      <c r="D252" s="82">
        <v>15000000</v>
      </c>
    </row>
    <row r="253" spans="1:4" ht="18" customHeight="1" x14ac:dyDescent="0.25">
      <c r="A253" s="69" t="s">
        <v>8</v>
      </c>
      <c r="B253" s="43">
        <v>1193000</v>
      </c>
      <c r="C253" s="43">
        <v>1660000</v>
      </c>
      <c r="D253" s="82">
        <v>1660000</v>
      </c>
    </row>
    <row r="254" spans="1:4" ht="19.149999999999999" customHeight="1" x14ac:dyDescent="0.25">
      <c r="A254" s="4" t="s">
        <v>57</v>
      </c>
      <c r="B254" s="43">
        <v>25562100</v>
      </c>
      <c r="C254" s="43">
        <v>26250000</v>
      </c>
      <c r="D254" s="82">
        <v>26250000</v>
      </c>
    </row>
    <row r="255" spans="1:4" ht="19.899999999999999" customHeight="1" x14ac:dyDescent="0.25">
      <c r="A255" s="69" t="s">
        <v>19</v>
      </c>
      <c r="B255" s="43">
        <v>10782000</v>
      </c>
      <c r="C255" s="43">
        <v>14652000</v>
      </c>
      <c r="D255" s="82">
        <v>14652000</v>
      </c>
    </row>
    <row r="256" spans="1:4" ht="37.9" customHeight="1" x14ac:dyDescent="0.25">
      <c r="A256" s="4" t="s">
        <v>59</v>
      </c>
      <c r="B256" s="43">
        <v>26781500</v>
      </c>
      <c r="C256" s="43">
        <v>30000000</v>
      </c>
      <c r="D256" s="82">
        <v>30000000</v>
      </c>
    </row>
    <row r="257" spans="1:4" ht="19.899999999999999" customHeight="1" x14ac:dyDescent="0.25">
      <c r="A257" s="69" t="s">
        <v>10</v>
      </c>
      <c r="B257" s="43">
        <v>408600</v>
      </c>
      <c r="C257" s="43">
        <v>500000</v>
      </c>
      <c r="D257" s="82">
        <v>500000</v>
      </c>
    </row>
    <row r="258" spans="1:4" ht="19.899999999999999" customHeight="1" x14ac:dyDescent="0.25">
      <c r="A258" s="69" t="s">
        <v>17</v>
      </c>
      <c r="B258" s="43">
        <v>4718200</v>
      </c>
      <c r="C258" s="43">
        <v>4975000</v>
      </c>
      <c r="D258" s="82">
        <v>4975000</v>
      </c>
    </row>
    <row r="259" spans="1:4" ht="19.899999999999999" customHeight="1" x14ac:dyDescent="0.25">
      <c r="A259" s="69" t="s">
        <v>11</v>
      </c>
      <c r="B259" s="43">
        <v>7099000</v>
      </c>
      <c r="C259" s="43">
        <v>7100000</v>
      </c>
      <c r="D259" s="82">
        <v>7100000</v>
      </c>
    </row>
    <row r="260" spans="1:4" ht="19.899999999999999" customHeight="1" x14ac:dyDescent="0.25">
      <c r="A260" s="69" t="s">
        <v>12</v>
      </c>
      <c r="B260" s="43">
        <v>3600000</v>
      </c>
      <c r="C260" s="43">
        <v>4000000</v>
      </c>
      <c r="D260" s="82">
        <v>4000000</v>
      </c>
    </row>
    <row r="261" spans="1:4" ht="19.899999999999999" customHeight="1" x14ac:dyDescent="0.25">
      <c r="A261" s="69" t="s">
        <v>13</v>
      </c>
      <c r="B261" s="43">
        <v>20201000</v>
      </c>
      <c r="C261" s="43">
        <v>20200000</v>
      </c>
      <c r="D261" s="82">
        <v>20200000</v>
      </c>
    </row>
    <row r="262" spans="1:4" ht="17.45" customHeight="1" x14ac:dyDescent="0.25">
      <c r="A262" s="69" t="s">
        <v>60</v>
      </c>
      <c r="B262" s="43">
        <v>2930000</v>
      </c>
      <c r="C262" s="43">
        <v>2931000</v>
      </c>
      <c r="D262" s="82">
        <v>2931000</v>
      </c>
    </row>
    <row r="263" spans="1:4" ht="19.899999999999999" customHeight="1" x14ac:dyDescent="0.25">
      <c r="A263" s="69" t="s">
        <v>14</v>
      </c>
      <c r="B263" s="43">
        <v>0</v>
      </c>
      <c r="C263" s="43">
        <v>1200000</v>
      </c>
      <c r="D263" s="82">
        <v>1200000</v>
      </c>
    </row>
    <row r="264" spans="1:4" s="74" customFormat="1" ht="19.899999999999999" customHeight="1" x14ac:dyDescent="0.25">
      <c r="A264" s="4" t="s">
        <v>61</v>
      </c>
      <c r="B264" s="43">
        <v>10073100</v>
      </c>
      <c r="C264" s="44">
        <v>12000000</v>
      </c>
      <c r="D264" s="82">
        <v>12000000</v>
      </c>
    </row>
    <row r="265" spans="1:4" s="74" customFormat="1" ht="19.899999999999999" customHeight="1" x14ac:dyDescent="0.25">
      <c r="A265" s="69" t="s">
        <v>15</v>
      </c>
      <c r="B265" s="43">
        <v>8682100</v>
      </c>
      <c r="C265" s="44">
        <v>7750000</v>
      </c>
      <c r="D265" s="82">
        <v>7750000</v>
      </c>
    </row>
    <row r="266" spans="1:4" ht="19.899999999999999" customHeight="1" thickBot="1" x14ac:dyDescent="0.3">
      <c r="A266" s="10" t="s">
        <v>16</v>
      </c>
      <c r="B266" s="44">
        <v>6372900</v>
      </c>
      <c r="C266" s="44">
        <v>7100000</v>
      </c>
      <c r="D266" s="82">
        <v>7100000</v>
      </c>
    </row>
    <row r="267" spans="1:4" ht="20.45" customHeight="1" thickBot="1" x14ac:dyDescent="0.35">
      <c r="A267" s="22" t="s">
        <v>23</v>
      </c>
      <c r="B267" s="18">
        <f>SUM(B242:B266)</f>
        <v>229538500</v>
      </c>
      <c r="C267" s="18">
        <f t="shared" ref="C267:D267" si="7">SUM(C242:C266)</f>
        <v>229538500</v>
      </c>
      <c r="D267" s="18">
        <f t="shared" si="7"/>
        <v>229538500</v>
      </c>
    </row>
    <row r="268" spans="1:4" ht="9.6" customHeight="1" x14ac:dyDescent="0.2"/>
    <row r="269" spans="1:4" ht="19.899999999999999" customHeight="1" x14ac:dyDescent="0.25">
      <c r="D269" s="40" t="s">
        <v>35</v>
      </c>
    </row>
    <row r="270" spans="1:4" ht="21" customHeight="1" x14ac:dyDescent="0.25">
      <c r="D270" s="40" t="s">
        <v>55</v>
      </c>
    </row>
    <row r="272" spans="1:4" ht="189" customHeight="1" x14ac:dyDescent="0.2">
      <c r="A272" s="180" t="s">
        <v>72</v>
      </c>
      <c r="B272" s="180"/>
      <c r="C272" s="180"/>
      <c r="D272" s="180"/>
    </row>
    <row r="273" spans="1:4" ht="19.5" thickBot="1" x14ac:dyDescent="0.35">
      <c r="A273" s="6"/>
      <c r="B273" s="7"/>
      <c r="C273" s="7"/>
      <c r="D273" s="15" t="s">
        <v>24</v>
      </c>
    </row>
    <row r="274" spans="1:4" ht="22.9" customHeight="1" thickBot="1" x14ac:dyDescent="0.25">
      <c r="A274" s="170" t="s">
        <v>22</v>
      </c>
      <c r="B274" s="172" t="s">
        <v>44</v>
      </c>
      <c r="C274" s="179"/>
      <c r="D274" s="174"/>
    </row>
    <row r="275" spans="1:4" ht="45.6" customHeight="1" thickBot="1" x14ac:dyDescent="0.25">
      <c r="A275" s="171"/>
      <c r="B275" s="30" t="s">
        <v>52</v>
      </c>
      <c r="C275" s="31" t="s">
        <v>53</v>
      </c>
      <c r="D275" s="32" t="s">
        <v>54</v>
      </c>
    </row>
    <row r="276" spans="1:4" ht="20.45" customHeight="1" thickBot="1" x14ac:dyDescent="0.25">
      <c r="A276" s="100">
        <v>1</v>
      </c>
      <c r="B276" s="8">
        <v>2</v>
      </c>
      <c r="C276" s="101">
        <v>3</v>
      </c>
      <c r="D276" s="26">
        <v>4</v>
      </c>
    </row>
    <row r="277" spans="1:4" ht="18.600000000000001" customHeight="1" x14ac:dyDescent="0.25">
      <c r="A277" s="9" t="s">
        <v>0</v>
      </c>
      <c r="B277" s="80">
        <v>5533546.3600000003</v>
      </c>
      <c r="C277" s="80">
        <v>0</v>
      </c>
      <c r="D277" s="125">
        <v>0</v>
      </c>
    </row>
    <row r="278" spans="1:4" ht="18.600000000000001" customHeight="1" x14ac:dyDescent="0.25">
      <c r="A278" s="17" t="s">
        <v>1</v>
      </c>
      <c r="B278" s="80">
        <v>310110.74</v>
      </c>
      <c r="C278" s="80">
        <v>0</v>
      </c>
      <c r="D278" s="125">
        <v>0</v>
      </c>
    </row>
    <row r="279" spans="1:4" ht="18.600000000000001" customHeight="1" x14ac:dyDescent="0.25">
      <c r="A279" s="69" t="s">
        <v>18</v>
      </c>
      <c r="B279" s="81">
        <v>4697825.96</v>
      </c>
      <c r="C279" s="80">
        <v>0</v>
      </c>
      <c r="D279" s="125">
        <v>0</v>
      </c>
    </row>
    <row r="280" spans="1:4" ht="18.600000000000001" customHeight="1" x14ac:dyDescent="0.25">
      <c r="A280" s="69" t="s">
        <v>2</v>
      </c>
      <c r="B280" s="81">
        <v>2189436</v>
      </c>
      <c r="C280" s="80">
        <v>0</v>
      </c>
      <c r="D280" s="125">
        <v>0</v>
      </c>
    </row>
    <row r="281" spans="1:4" ht="18.600000000000001" customHeight="1" x14ac:dyDescent="0.25">
      <c r="A281" s="69" t="s">
        <v>3</v>
      </c>
      <c r="B281" s="81">
        <v>643520</v>
      </c>
      <c r="C281" s="80">
        <v>0</v>
      </c>
      <c r="D281" s="125">
        <v>0</v>
      </c>
    </row>
    <row r="282" spans="1:4" ht="18.600000000000001" customHeight="1" x14ac:dyDescent="0.25">
      <c r="A282" s="69" t="s">
        <v>4</v>
      </c>
      <c r="B282" s="81">
        <v>927642.87</v>
      </c>
      <c r="C282" s="80">
        <v>0</v>
      </c>
      <c r="D282" s="125">
        <v>0</v>
      </c>
    </row>
    <row r="283" spans="1:4" ht="18.600000000000001" customHeight="1" x14ac:dyDescent="0.25">
      <c r="A283" s="69" t="s">
        <v>5</v>
      </c>
      <c r="B283" s="81">
        <v>19507043.91</v>
      </c>
      <c r="C283" s="80">
        <v>0</v>
      </c>
      <c r="D283" s="125">
        <v>0</v>
      </c>
    </row>
    <row r="284" spans="1:4" ht="18.600000000000001" customHeight="1" x14ac:dyDescent="0.25">
      <c r="A284" s="69" t="s">
        <v>6</v>
      </c>
      <c r="B284" s="81">
        <v>1334510</v>
      </c>
      <c r="C284" s="80">
        <v>0</v>
      </c>
      <c r="D284" s="125">
        <v>0</v>
      </c>
    </row>
    <row r="285" spans="1:4" ht="18.600000000000001" customHeight="1" x14ac:dyDescent="0.25">
      <c r="A285" s="69" t="s">
        <v>50</v>
      </c>
      <c r="B285" s="81">
        <v>903717.74</v>
      </c>
      <c r="C285" s="80">
        <v>0</v>
      </c>
      <c r="D285" s="125">
        <v>0</v>
      </c>
    </row>
    <row r="286" spans="1:4" ht="18.600000000000001" customHeight="1" x14ac:dyDescent="0.25">
      <c r="A286" s="69" t="s">
        <v>7</v>
      </c>
      <c r="B286" s="81">
        <v>559458.48</v>
      </c>
      <c r="C286" s="80">
        <v>0</v>
      </c>
      <c r="D286" s="125">
        <v>0</v>
      </c>
    </row>
    <row r="287" spans="1:4" ht="18.600000000000001" customHeight="1" x14ac:dyDescent="0.25">
      <c r="A287" s="69" t="s">
        <v>62</v>
      </c>
      <c r="B287" s="81">
        <v>842005.12</v>
      </c>
      <c r="C287" s="80">
        <v>0</v>
      </c>
      <c r="D287" s="125">
        <v>0</v>
      </c>
    </row>
    <row r="288" spans="1:4" ht="22.15" customHeight="1" x14ac:dyDescent="0.25">
      <c r="A288" s="4" t="s">
        <v>63</v>
      </c>
      <c r="B288" s="81">
        <v>1286566.47</v>
      </c>
      <c r="C288" s="80">
        <v>0</v>
      </c>
      <c r="D288" s="125">
        <v>0</v>
      </c>
    </row>
    <row r="289" spans="1:4" ht="18.600000000000001" customHeight="1" x14ac:dyDescent="0.25">
      <c r="A289" s="69" t="s">
        <v>8</v>
      </c>
      <c r="B289" s="81">
        <v>1219537.19</v>
      </c>
      <c r="C289" s="80">
        <v>0</v>
      </c>
      <c r="D289" s="125">
        <v>0</v>
      </c>
    </row>
    <row r="290" spans="1:4" ht="18.600000000000001" customHeight="1" x14ac:dyDescent="0.25">
      <c r="A290" s="69" t="s">
        <v>9</v>
      </c>
      <c r="B290" s="81">
        <v>1809038.4</v>
      </c>
      <c r="C290" s="80">
        <v>0</v>
      </c>
      <c r="D290" s="125">
        <v>0</v>
      </c>
    </row>
    <row r="291" spans="1:4" ht="18.600000000000001" customHeight="1" x14ac:dyDescent="0.25">
      <c r="A291" s="4" t="s">
        <v>57</v>
      </c>
      <c r="B291" s="81">
        <v>2261000</v>
      </c>
      <c r="C291" s="80">
        <v>0</v>
      </c>
      <c r="D291" s="125">
        <v>0</v>
      </c>
    </row>
    <row r="292" spans="1:4" ht="18.600000000000001" customHeight="1" x14ac:dyDescent="0.25">
      <c r="A292" s="69" t="s">
        <v>19</v>
      </c>
      <c r="B292" s="81">
        <v>9544445.2300000004</v>
      </c>
      <c r="C292" s="80">
        <v>0</v>
      </c>
      <c r="D292" s="125">
        <v>0</v>
      </c>
    </row>
    <row r="293" spans="1:4" ht="18.600000000000001" customHeight="1" x14ac:dyDescent="0.25">
      <c r="A293" s="69" t="s">
        <v>10</v>
      </c>
      <c r="B293" s="81">
        <v>1685756.54</v>
      </c>
      <c r="C293" s="80">
        <v>0</v>
      </c>
      <c r="D293" s="125">
        <v>0</v>
      </c>
    </row>
    <row r="294" spans="1:4" ht="18.600000000000001" customHeight="1" x14ac:dyDescent="0.25">
      <c r="A294" s="69" t="s">
        <v>17</v>
      </c>
      <c r="B294" s="81">
        <v>3492000</v>
      </c>
      <c r="C294" s="80">
        <v>0</v>
      </c>
      <c r="D294" s="125">
        <v>0</v>
      </c>
    </row>
    <row r="295" spans="1:4" ht="18.600000000000001" customHeight="1" x14ac:dyDescent="0.25">
      <c r="A295" s="69" t="s">
        <v>11</v>
      </c>
      <c r="B295" s="81">
        <v>2266216.09</v>
      </c>
      <c r="C295" s="80">
        <v>0</v>
      </c>
      <c r="D295" s="125">
        <v>0</v>
      </c>
    </row>
    <row r="296" spans="1:4" ht="18.600000000000001" customHeight="1" x14ac:dyDescent="0.25">
      <c r="A296" s="69" t="s">
        <v>12</v>
      </c>
      <c r="B296" s="81">
        <v>1673000</v>
      </c>
      <c r="C296" s="80">
        <v>0</v>
      </c>
      <c r="D296" s="125">
        <v>0</v>
      </c>
    </row>
    <row r="297" spans="1:4" ht="18.600000000000001" customHeight="1" x14ac:dyDescent="0.25">
      <c r="A297" s="69" t="s">
        <v>13</v>
      </c>
      <c r="B297" s="81">
        <v>4393195.4000000004</v>
      </c>
      <c r="C297" s="80">
        <v>0</v>
      </c>
      <c r="D297" s="125">
        <v>0</v>
      </c>
    </row>
    <row r="298" spans="1:4" ht="18.600000000000001" customHeight="1" x14ac:dyDescent="0.25">
      <c r="A298" s="69" t="s">
        <v>60</v>
      </c>
      <c r="B298" s="81">
        <v>704758.63</v>
      </c>
      <c r="C298" s="80">
        <v>0</v>
      </c>
      <c r="D298" s="125">
        <v>0</v>
      </c>
    </row>
    <row r="299" spans="1:4" ht="18.600000000000001" customHeight="1" x14ac:dyDescent="0.25">
      <c r="A299" s="69" t="s">
        <v>20</v>
      </c>
      <c r="B299" s="81">
        <v>754519.2</v>
      </c>
      <c r="C299" s="80">
        <v>0</v>
      </c>
      <c r="D299" s="125">
        <v>0</v>
      </c>
    </row>
    <row r="300" spans="1:4" ht="18.600000000000001" customHeight="1" x14ac:dyDescent="0.25">
      <c r="A300" s="69" t="s">
        <v>14</v>
      </c>
      <c r="B300" s="81">
        <v>405025</v>
      </c>
      <c r="C300" s="80">
        <v>0</v>
      </c>
      <c r="D300" s="125">
        <v>0</v>
      </c>
    </row>
    <row r="301" spans="1:4" ht="18.600000000000001" customHeight="1" x14ac:dyDescent="0.25">
      <c r="A301" s="4" t="s">
        <v>21</v>
      </c>
      <c r="B301" s="81">
        <v>1003000.82</v>
      </c>
      <c r="C301" s="80">
        <v>0</v>
      </c>
      <c r="D301" s="125">
        <v>0</v>
      </c>
    </row>
    <row r="302" spans="1:4" ht="18.600000000000001" customHeight="1" x14ac:dyDescent="0.25">
      <c r="A302" s="69" t="s">
        <v>15</v>
      </c>
      <c r="B302" s="81">
        <v>2959050</v>
      </c>
      <c r="C302" s="80">
        <v>0</v>
      </c>
      <c r="D302" s="125">
        <v>0</v>
      </c>
    </row>
    <row r="303" spans="1:4" ht="21.6" customHeight="1" x14ac:dyDescent="0.25">
      <c r="A303" s="69" t="s">
        <v>16</v>
      </c>
      <c r="B303" s="81">
        <v>832000</v>
      </c>
      <c r="C303" s="80">
        <v>0</v>
      </c>
      <c r="D303" s="125">
        <v>0</v>
      </c>
    </row>
    <row r="304" spans="1:4" ht="20.45" customHeight="1" x14ac:dyDescent="0.25">
      <c r="A304" s="69" t="s">
        <v>28</v>
      </c>
      <c r="B304" s="81">
        <v>7662682.4199999999</v>
      </c>
      <c r="C304" s="80">
        <v>0</v>
      </c>
      <c r="D304" s="125">
        <v>0</v>
      </c>
    </row>
    <row r="305" spans="1:4" s="74" customFormat="1" ht="20.45" customHeight="1" thickBot="1" x14ac:dyDescent="0.3">
      <c r="A305" s="69" t="s">
        <v>27</v>
      </c>
      <c r="B305" s="81">
        <v>38545311.359999999</v>
      </c>
      <c r="C305" s="81">
        <v>0</v>
      </c>
      <c r="D305" s="126">
        <v>0</v>
      </c>
    </row>
    <row r="306" spans="1:4" ht="19.5" thickBot="1" x14ac:dyDescent="0.35">
      <c r="A306" s="22" t="s">
        <v>23</v>
      </c>
      <c r="B306" s="83">
        <f>SUM(B277:B305)</f>
        <v>119945919.92999999</v>
      </c>
      <c r="C306" s="83">
        <f>SUM(C277:C305)</f>
        <v>0</v>
      </c>
      <c r="D306" s="83">
        <f>SUM(D277:D305)</f>
        <v>0</v>
      </c>
    </row>
    <row r="308" spans="1:4" ht="23.45" customHeight="1" x14ac:dyDescent="0.25">
      <c r="D308" s="40" t="s">
        <v>36</v>
      </c>
    </row>
    <row r="309" spans="1:4" ht="16.5" x14ac:dyDescent="0.25">
      <c r="D309" s="40" t="s">
        <v>55</v>
      </c>
    </row>
    <row r="311" spans="1:4" ht="138" customHeight="1" x14ac:dyDescent="0.2">
      <c r="A311" s="180" t="s">
        <v>82</v>
      </c>
      <c r="B311" s="180"/>
      <c r="C311" s="180"/>
      <c r="D311" s="180"/>
    </row>
    <row r="312" spans="1:4" ht="21" thickBot="1" x14ac:dyDescent="0.25">
      <c r="A312" s="34"/>
      <c r="B312" s="34"/>
      <c r="C312" s="34"/>
      <c r="D312" s="15" t="s">
        <v>24</v>
      </c>
    </row>
    <row r="313" spans="1:4" ht="21" customHeight="1" thickBot="1" x14ac:dyDescent="0.25">
      <c r="A313" s="170" t="s">
        <v>22</v>
      </c>
      <c r="B313" s="172" t="s">
        <v>44</v>
      </c>
      <c r="C313" s="179"/>
      <c r="D313" s="174"/>
    </row>
    <row r="314" spans="1:4" ht="78.599999999999994" customHeight="1" thickBot="1" x14ac:dyDescent="0.25">
      <c r="A314" s="171"/>
      <c r="B314" s="30" t="s">
        <v>52</v>
      </c>
      <c r="C314" s="31" t="s">
        <v>53</v>
      </c>
      <c r="D314" s="32" t="s">
        <v>54</v>
      </c>
    </row>
    <row r="315" spans="1:4" ht="20.45" customHeight="1" thickBot="1" x14ac:dyDescent="0.25">
      <c r="A315" s="100">
        <v>1</v>
      </c>
      <c r="B315" s="8">
        <v>2</v>
      </c>
      <c r="C315" s="101">
        <v>3</v>
      </c>
      <c r="D315" s="26">
        <v>4</v>
      </c>
    </row>
    <row r="316" spans="1:4" ht="28.15" customHeight="1" x14ac:dyDescent="0.25">
      <c r="A316" s="69" t="s">
        <v>2</v>
      </c>
      <c r="B316" s="43">
        <v>0</v>
      </c>
      <c r="C316" s="43">
        <v>36000000</v>
      </c>
      <c r="D316" s="49">
        <v>36000000</v>
      </c>
    </row>
    <row r="317" spans="1:4" s="74" customFormat="1" ht="36.6" customHeight="1" x14ac:dyDescent="0.25">
      <c r="A317" s="4" t="s">
        <v>101</v>
      </c>
      <c r="B317" s="43">
        <v>3779240</v>
      </c>
      <c r="C317" s="43">
        <v>0</v>
      </c>
      <c r="D317" s="49">
        <v>0</v>
      </c>
    </row>
    <row r="318" spans="1:4" ht="22.9" customHeight="1" thickBot="1" x14ac:dyDescent="0.3">
      <c r="A318" s="4" t="s">
        <v>57</v>
      </c>
      <c r="B318" s="43">
        <v>30000000</v>
      </c>
      <c r="C318" s="43">
        <v>30000000</v>
      </c>
      <c r="D318" s="49">
        <v>30000000</v>
      </c>
    </row>
    <row r="319" spans="1:4" ht="24.6" customHeight="1" thickBot="1" x14ac:dyDescent="0.35">
      <c r="A319" s="22" t="s">
        <v>23</v>
      </c>
      <c r="B319" s="18">
        <f>SUM(B316:B318)</f>
        <v>33779240</v>
      </c>
      <c r="C319" s="18">
        <f>SUM(C316:C318)</f>
        <v>66000000</v>
      </c>
      <c r="D319" s="18">
        <f>SUM(D316:D318)</f>
        <v>66000000</v>
      </c>
    </row>
    <row r="321" spans="1:4" ht="28.15" customHeight="1" x14ac:dyDescent="0.25">
      <c r="D321" s="40" t="s">
        <v>39</v>
      </c>
    </row>
    <row r="322" spans="1:4" ht="22.15" customHeight="1" x14ac:dyDescent="0.25">
      <c r="D322" s="40" t="s">
        <v>55</v>
      </c>
    </row>
    <row r="324" spans="1:4" ht="167.45" customHeight="1" x14ac:dyDescent="0.2">
      <c r="A324" s="180" t="s">
        <v>95</v>
      </c>
      <c r="B324" s="180"/>
      <c r="C324" s="180"/>
      <c r="D324" s="180"/>
    </row>
    <row r="325" spans="1:4" ht="21" thickBot="1" x14ac:dyDescent="0.25">
      <c r="A325" s="34"/>
      <c r="B325" s="34"/>
      <c r="C325" s="34"/>
      <c r="D325" s="15" t="s">
        <v>24</v>
      </c>
    </row>
    <row r="326" spans="1:4" ht="29.45" customHeight="1" thickBot="1" x14ac:dyDescent="0.25">
      <c r="A326" s="170" t="s">
        <v>22</v>
      </c>
      <c r="B326" s="172" t="s">
        <v>44</v>
      </c>
      <c r="C326" s="179"/>
      <c r="D326" s="174"/>
    </row>
    <row r="327" spans="1:4" ht="87.6" customHeight="1" thickBot="1" x14ac:dyDescent="0.25">
      <c r="A327" s="171"/>
      <c r="B327" s="30" t="s">
        <v>52</v>
      </c>
      <c r="C327" s="31" t="s">
        <v>53</v>
      </c>
      <c r="D327" s="32" t="s">
        <v>54</v>
      </c>
    </row>
    <row r="328" spans="1:4" ht="21.6" customHeight="1" thickBot="1" x14ac:dyDescent="0.25">
      <c r="A328" s="100">
        <v>1</v>
      </c>
      <c r="B328" s="8">
        <v>2</v>
      </c>
      <c r="C328" s="101">
        <v>3</v>
      </c>
      <c r="D328" s="26">
        <v>4</v>
      </c>
    </row>
    <row r="329" spans="1:4" s="74" customFormat="1" ht="21.6" customHeight="1" x14ac:dyDescent="0.25">
      <c r="A329" s="69" t="s">
        <v>1</v>
      </c>
      <c r="B329" s="43">
        <v>2000000</v>
      </c>
      <c r="C329" s="43">
        <v>0</v>
      </c>
      <c r="D329" s="49">
        <v>0</v>
      </c>
    </row>
    <row r="330" spans="1:4" s="74" customFormat="1" ht="21.6" customHeight="1" x14ac:dyDescent="0.25">
      <c r="A330" s="69" t="s">
        <v>2</v>
      </c>
      <c r="B330" s="43">
        <v>1600000</v>
      </c>
      <c r="C330" s="43">
        <v>0</v>
      </c>
      <c r="D330" s="49">
        <v>0</v>
      </c>
    </row>
    <row r="331" spans="1:4" s="74" customFormat="1" ht="21.6" customHeight="1" x14ac:dyDescent="0.25">
      <c r="A331" s="69" t="s">
        <v>3</v>
      </c>
      <c r="B331" s="43">
        <v>1000000</v>
      </c>
      <c r="C331" s="43">
        <v>0</v>
      </c>
      <c r="D331" s="49">
        <v>0</v>
      </c>
    </row>
    <row r="332" spans="1:4" s="74" customFormat="1" ht="21.6" customHeight="1" x14ac:dyDescent="0.25">
      <c r="A332" s="69" t="s">
        <v>5</v>
      </c>
      <c r="B332" s="43">
        <v>2000000</v>
      </c>
      <c r="C332" s="43">
        <v>0</v>
      </c>
      <c r="D332" s="49">
        <v>0</v>
      </c>
    </row>
    <row r="333" spans="1:4" s="74" customFormat="1" ht="21.6" customHeight="1" x14ac:dyDescent="0.25">
      <c r="A333" s="69" t="s">
        <v>50</v>
      </c>
      <c r="B333" s="43">
        <v>2000000</v>
      </c>
      <c r="C333" s="43">
        <v>0</v>
      </c>
      <c r="D333" s="49">
        <v>0</v>
      </c>
    </row>
    <row r="334" spans="1:4" s="74" customFormat="1" ht="21.6" customHeight="1" x14ac:dyDescent="0.25">
      <c r="A334" s="69" t="s">
        <v>7</v>
      </c>
      <c r="B334" s="43">
        <v>10000</v>
      </c>
      <c r="C334" s="43">
        <v>10000</v>
      </c>
      <c r="D334" s="49">
        <v>10000</v>
      </c>
    </row>
    <row r="335" spans="1:4" s="74" customFormat="1" ht="21.6" customHeight="1" x14ac:dyDescent="0.25">
      <c r="A335" s="69" t="s">
        <v>19</v>
      </c>
      <c r="B335" s="43">
        <v>3000000</v>
      </c>
      <c r="C335" s="43">
        <v>0</v>
      </c>
      <c r="D335" s="49">
        <v>0</v>
      </c>
    </row>
    <row r="336" spans="1:4" s="74" customFormat="1" ht="21.6" customHeight="1" x14ac:dyDescent="0.25">
      <c r="A336" s="69" t="s">
        <v>20</v>
      </c>
      <c r="B336" s="43">
        <v>1000000</v>
      </c>
      <c r="C336" s="43">
        <v>0</v>
      </c>
      <c r="D336" s="49">
        <v>0</v>
      </c>
    </row>
    <row r="337" spans="1:4" s="74" customFormat="1" ht="21.6" customHeight="1" x14ac:dyDescent="0.25">
      <c r="A337" s="69" t="s">
        <v>14</v>
      </c>
      <c r="B337" s="43">
        <v>2000000</v>
      </c>
      <c r="C337" s="43">
        <v>0</v>
      </c>
      <c r="D337" s="49">
        <v>0</v>
      </c>
    </row>
    <row r="338" spans="1:4" ht="28.9" customHeight="1" thickBot="1" x14ac:dyDescent="0.3">
      <c r="A338" s="10" t="s">
        <v>28</v>
      </c>
      <c r="B338" s="44">
        <v>10000000</v>
      </c>
      <c r="C338" s="44">
        <v>0</v>
      </c>
      <c r="D338" s="127">
        <v>0</v>
      </c>
    </row>
    <row r="339" spans="1:4" ht="23.45" customHeight="1" thickBot="1" x14ac:dyDescent="0.35">
      <c r="A339" s="22" t="s">
        <v>23</v>
      </c>
      <c r="B339" s="18">
        <f>SUM(B329:B338)</f>
        <v>24610000</v>
      </c>
      <c r="C339" s="18">
        <f t="shared" ref="C339:D339" si="8">SUM(C329:C338)</f>
        <v>10000</v>
      </c>
      <c r="D339" s="18">
        <f t="shared" si="8"/>
        <v>10000</v>
      </c>
    </row>
    <row r="341" spans="1:4" ht="21.6" customHeight="1" x14ac:dyDescent="0.25">
      <c r="D341" s="40" t="s">
        <v>40</v>
      </c>
    </row>
    <row r="342" spans="1:4" ht="21" customHeight="1" x14ac:dyDescent="0.25">
      <c r="D342" s="40" t="s">
        <v>55</v>
      </c>
    </row>
    <row r="344" spans="1:4" ht="225" customHeight="1" x14ac:dyDescent="0.2">
      <c r="A344" s="180" t="s">
        <v>68</v>
      </c>
      <c r="B344" s="180"/>
      <c r="C344" s="180"/>
      <c r="D344" s="180"/>
    </row>
    <row r="345" spans="1:4" ht="21" thickBot="1" x14ac:dyDescent="0.25">
      <c r="A345" s="34"/>
      <c r="B345" s="34"/>
      <c r="C345" s="34"/>
      <c r="D345" s="15" t="s">
        <v>24</v>
      </c>
    </row>
    <row r="346" spans="1:4" ht="24.6" customHeight="1" thickBot="1" x14ac:dyDescent="0.25">
      <c r="A346" s="170" t="s">
        <v>22</v>
      </c>
      <c r="B346" s="172" t="s">
        <v>44</v>
      </c>
      <c r="C346" s="179"/>
      <c r="D346" s="174"/>
    </row>
    <row r="347" spans="1:4" ht="76.900000000000006" customHeight="1" thickBot="1" x14ac:dyDescent="0.25">
      <c r="A347" s="171"/>
      <c r="B347" s="30" t="s">
        <v>52</v>
      </c>
      <c r="C347" s="31" t="s">
        <v>53</v>
      </c>
      <c r="D347" s="32" t="s">
        <v>54</v>
      </c>
    </row>
    <row r="348" spans="1:4" ht="16.5" thickBot="1" x14ac:dyDescent="0.25">
      <c r="A348" s="100">
        <v>1</v>
      </c>
      <c r="B348" s="8">
        <v>2</v>
      </c>
      <c r="C348" s="101">
        <v>3</v>
      </c>
      <c r="D348" s="26">
        <v>4</v>
      </c>
    </row>
    <row r="349" spans="1:4" ht="24.6" customHeight="1" x14ac:dyDescent="0.25">
      <c r="A349" s="69" t="s">
        <v>28</v>
      </c>
      <c r="B349" s="81">
        <v>63722498.399999999</v>
      </c>
      <c r="C349" s="81">
        <v>0</v>
      </c>
      <c r="D349" s="126">
        <v>0</v>
      </c>
    </row>
    <row r="350" spans="1:4" s="74" customFormat="1" ht="24.6" customHeight="1" thickBot="1" x14ac:dyDescent="0.3">
      <c r="A350" s="69" t="s">
        <v>27</v>
      </c>
      <c r="B350" s="81">
        <v>539631104.85000002</v>
      </c>
      <c r="C350" s="81">
        <v>0</v>
      </c>
      <c r="D350" s="126">
        <v>0</v>
      </c>
    </row>
    <row r="351" spans="1:4" ht="24.6" customHeight="1" thickBot="1" x14ac:dyDescent="0.35">
      <c r="A351" s="22" t="s">
        <v>23</v>
      </c>
      <c r="B351" s="83">
        <f>SUM(B349:B350)</f>
        <v>603353603.25</v>
      </c>
      <c r="C351" s="83">
        <f>SUM(C349:C349)</f>
        <v>0</v>
      </c>
      <c r="D351" s="83">
        <f>SUM(D349:D349)</f>
        <v>0</v>
      </c>
    </row>
    <row r="352" spans="1:4" ht="24.6" customHeight="1" x14ac:dyDescent="0.3">
      <c r="A352" s="6"/>
      <c r="B352" s="7"/>
      <c r="C352" s="7"/>
      <c r="D352" s="7"/>
    </row>
    <row r="353" spans="1:4" ht="24.6" customHeight="1" x14ac:dyDescent="0.3">
      <c r="A353" s="6"/>
      <c r="B353" s="7"/>
      <c r="C353" s="7"/>
      <c r="D353" s="40" t="s">
        <v>37</v>
      </c>
    </row>
    <row r="354" spans="1:4" ht="24.6" customHeight="1" x14ac:dyDescent="0.3">
      <c r="A354" s="6"/>
      <c r="B354" s="7"/>
      <c r="C354" s="7"/>
      <c r="D354" s="40" t="s">
        <v>55</v>
      </c>
    </row>
    <row r="355" spans="1:4" ht="149.44999999999999" customHeight="1" x14ac:dyDescent="0.2">
      <c r="A355" s="180" t="s">
        <v>96</v>
      </c>
      <c r="B355" s="180"/>
      <c r="C355" s="180"/>
      <c r="D355" s="180"/>
    </row>
    <row r="356" spans="1:4" ht="24.6" customHeight="1" thickBot="1" x14ac:dyDescent="0.25">
      <c r="A356" s="66"/>
      <c r="B356" s="66"/>
      <c r="C356" s="66"/>
      <c r="D356" s="15" t="s">
        <v>24</v>
      </c>
    </row>
    <row r="357" spans="1:4" ht="24.6" customHeight="1" thickBot="1" x14ac:dyDescent="0.25">
      <c r="A357" s="170" t="s">
        <v>22</v>
      </c>
      <c r="B357" s="172" t="s">
        <v>44</v>
      </c>
      <c r="C357" s="179"/>
      <c r="D357" s="174"/>
    </row>
    <row r="358" spans="1:4" ht="68.45" customHeight="1" thickBot="1" x14ac:dyDescent="0.25">
      <c r="A358" s="171"/>
      <c r="B358" s="30" t="s">
        <v>52</v>
      </c>
      <c r="C358" s="31" t="s">
        <v>53</v>
      </c>
      <c r="D358" s="32" t="s">
        <v>54</v>
      </c>
    </row>
    <row r="359" spans="1:4" ht="21.6" customHeight="1" thickBot="1" x14ac:dyDescent="0.25">
      <c r="A359" s="100">
        <v>1</v>
      </c>
      <c r="B359" s="8">
        <v>2</v>
      </c>
      <c r="C359" s="101">
        <v>3</v>
      </c>
      <c r="D359" s="26">
        <v>4</v>
      </c>
    </row>
    <row r="360" spans="1:4" ht="30" customHeight="1" thickBot="1" x14ac:dyDescent="0.3">
      <c r="A360" s="13" t="s">
        <v>27</v>
      </c>
      <c r="B360" s="67">
        <v>0</v>
      </c>
      <c r="C360" s="67">
        <v>339622500</v>
      </c>
      <c r="D360" s="67">
        <v>340845900</v>
      </c>
    </row>
    <row r="361" spans="1:4" ht="24.6" customHeight="1" thickBot="1" x14ac:dyDescent="0.35">
      <c r="A361" s="22" t="s">
        <v>23</v>
      </c>
      <c r="B361" s="18">
        <f>SUM(B360:B360)</f>
        <v>0</v>
      </c>
      <c r="C361" s="18">
        <f t="shared" ref="C361:D361" si="9">SUM(C360:C360)</f>
        <v>339622500</v>
      </c>
      <c r="D361" s="18">
        <f t="shared" si="9"/>
        <v>340845900</v>
      </c>
    </row>
    <row r="362" spans="1:4" ht="24.6" customHeight="1" x14ac:dyDescent="0.3">
      <c r="A362" s="6"/>
      <c r="B362" s="39"/>
      <c r="C362" s="39"/>
      <c r="D362" s="41"/>
    </row>
    <row r="363" spans="1:4" ht="24.6" customHeight="1" x14ac:dyDescent="0.3">
      <c r="A363" s="6"/>
      <c r="B363" s="39"/>
      <c r="C363" s="39"/>
      <c r="D363" s="41" t="s">
        <v>94</v>
      </c>
    </row>
    <row r="364" spans="1:4" ht="24.6" customHeight="1" x14ac:dyDescent="0.3">
      <c r="A364" s="6"/>
      <c r="B364" s="39"/>
      <c r="C364" s="39"/>
      <c r="D364" s="41" t="s">
        <v>55</v>
      </c>
    </row>
    <row r="365" spans="1:4" ht="104.45" customHeight="1" x14ac:dyDescent="0.2">
      <c r="A365" s="182" t="s">
        <v>122</v>
      </c>
      <c r="B365" s="182"/>
      <c r="C365" s="182"/>
      <c r="D365" s="182"/>
    </row>
    <row r="366" spans="1:4" ht="25.9" customHeight="1" thickBot="1" x14ac:dyDescent="0.35">
      <c r="A366" s="6"/>
      <c r="B366" s="39"/>
      <c r="C366" s="39"/>
      <c r="D366" s="15" t="s">
        <v>24</v>
      </c>
    </row>
    <row r="367" spans="1:4" ht="22.9" customHeight="1" thickBot="1" x14ac:dyDescent="0.25">
      <c r="A367" s="170" t="s">
        <v>22</v>
      </c>
      <c r="B367" s="172" t="s">
        <v>44</v>
      </c>
      <c r="C367" s="179"/>
      <c r="D367" s="174"/>
    </row>
    <row r="368" spans="1:4" ht="85.15" customHeight="1" thickBot="1" x14ac:dyDescent="0.25">
      <c r="A368" s="171"/>
      <c r="B368" s="30" t="s">
        <v>52</v>
      </c>
      <c r="C368" s="31" t="s">
        <v>53</v>
      </c>
      <c r="D368" s="32" t="s">
        <v>54</v>
      </c>
    </row>
    <row r="369" spans="1:4" ht="24.6" customHeight="1" thickBot="1" x14ac:dyDescent="0.25">
      <c r="A369" s="8">
        <v>1</v>
      </c>
      <c r="B369" s="8">
        <v>2</v>
      </c>
      <c r="C369" s="101">
        <v>3</v>
      </c>
      <c r="D369" s="26">
        <v>4</v>
      </c>
    </row>
    <row r="370" spans="1:4" ht="27" customHeight="1" thickBot="1" x14ac:dyDescent="0.3">
      <c r="A370" s="128" t="s">
        <v>18</v>
      </c>
      <c r="B370" s="129">
        <v>10000300</v>
      </c>
      <c r="C370" s="129">
        <v>0</v>
      </c>
      <c r="D370" s="130">
        <v>0</v>
      </c>
    </row>
    <row r="371" spans="1:4" ht="24.6" customHeight="1" thickBot="1" x14ac:dyDescent="0.35">
      <c r="A371" s="22" t="s">
        <v>23</v>
      </c>
      <c r="B371" s="131">
        <f>B370</f>
        <v>10000300</v>
      </c>
      <c r="C371" s="169">
        <f>C370</f>
        <v>0</v>
      </c>
      <c r="D371" s="132">
        <f>D370</f>
        <v>0</v>
      </c>
    </row>
    <row r="372" spans="1:4" ht="18.75" x14ac:dyDescent="0.3">
      <c r="A372" s="6"/>
      <c r="B372" s="39"/>
      <c r="C372" s="39"/>
      <c r="D372" s="39"/>
    </row>
    <row r="373" spans="1:4" ht="22.15" customHeight="1" x14ac:dyDescent="0.3">
      <c r="A373" s="6"/>
      <c r="B373" s="39"/>
      <c r="C373" s="39"/>
      <c r="D373" s="41" t="s">
        <v>99</v>
      </c>
    </row>
    <row r="374" spans="1:4" ht="22.9" customHeight="1" x14ac:dyDescent="0.3">
      <c r="A374" s="6"/>
      <c r="B374" s="39"/>
      <c r="C374" s="39"/>
      <c r="D374" s="41" t="s">
        <v>55</v>
      </c>
    </row>
    <row r="375" spans="1:4" ht="133.9" customHeight="1" x14ac:dyDescent="0.2">
      <c r="A375" s="181" t="s">
        <v>71</v>
      </c>
      <c r="B375" s="181"/>
      <c r="C375" s="181"/>
      <c r="D375" s="181"/>
    </row>
    <row r="376" spans="1:4" ht="23.45" customHeight="1" thickBot="1" x14ac:dyDescent="0.35">
      <c r="A376" s="6"/>
      <c r="B376" s="39"/>
      <c r="C376" s="39"/>
      <c r="D376" s="15" t="s">
        <v>24</v>
      </c>
    </row>
    <row r="377" spans="1:4" ht="16.149999999999999" customHeight="1" thickBot="1" x14ac:dyDescent="0.25">
      <c r="A377" s="170" t="s">
        <v>22</v>
      </c>
      <c r="B377" s="172" t="s">
        <v>44</v>
      </c>
      <c r="C377" s="179"/>
      <c r="D377" s="174"/>
    </row>
    <row r="378" spans="1:4" ht="85.9" customHeight="1" thickBot="1" x14ac:dyDescent="0.25">
      <c r="A378" s="171"/>
      <c r="B378" s="30" t="s">
        <v>52</v>
      </c>
      <c r="C378" s="31" t="s">
        <v>53</v>
      </c>
      <c r="D378" s="32" t="s">
        <v>54</v>
      </c>
    </row>
    <row r="379" spans="1:4" ht="21.6" customHeight="1" thickBot="1" x14ac:dyDescent="0.25">
      <c r="A379" s="100">
        <v>1</v>
      </c>
      <c r="B379" s="8">
        <v>2</v>
      </c>
      <c r="C379" s="101">
        <v>3</v>
      </c>
      <c r="D379" s="26">
        <v>4</v>
      </c>
    </row>
    <row r="380" spans="1:4" ht="24.6" customHeight="1" x14ac:dyDescent="0.25">
      <c r="A380" s="69" t="s">
        <v>18</v>
      </c>
      <c r="B380" s="70">
        <v>967326</v>
      </c>
      <c r="C380" s="70">
        <v>1248689.1499999999</v>
      </c>
      <c r="D380" s="72">
        <v>1248689.1499999999</v>
      </c>
    </row>
    <row r="381" spans="1:4" ht="24.6" customHeight="1" x14ac:dyDescent="0.25">
      <c r="A381" s="69" t="s">
        <v>2</v>
      </c>
      <c r="B381" s="70">
        <v>0</v>
      </c>
      <c r="C381" s="70">
        <v>699126.1</v>
      </c>
      <c r="D381" s="72">
        <v>699126.1</v>
      </c>
    </row>
    <row r="382" spans="1:4" s="68" customFormat="1" ht="24.6" customHeight="1" x14ac:dyDescent="0.25">
      <c r="A382" s="69" t="s">
        <v>3</v>
      </c>
      <c r="B382" s="70">
        <v>322442</v>
      </c>
      <c r="C382" s="70">
        <v>0</v>
      </c>
      <c r="D382" s="72">
        <v>0</v>
      </c>
    </row>
    <row r="383" spans="1:4" ht="24.6" customHeight="1" x14ac:dyDescent="0.25">
      <c r="A383" s="69" t="s">
        <v>5</v>
      </c>
      <c r="B383" s="70">
        <v>644884</v>
      </c>
      <c r="C383" s="70">
        <v>699126.1</v>
      </c>
      <c r="D383" s="72">
        <v>699126.1</v>
      </c>
    </row>
    <row r="384" spans="1:4" ht="24.6" customHeight="1" x14ac:dyDescent="0.25">
      <c r="A384" s="69" t="s">
        <v>6</v>
      </c>
      <c r="B384" s="70">
        <v>161221</v>
      </c>
      <c r="C384" s="70">
        <v>174781.52</v>
      </c>
      <c r="D384" s="72">
        <v>174781.52</v>
      </c>
    </row>
    <row r="385" spans="1:4" ht="24.6" customHeight="1" x14ac:dyDescent="0.25">
      <c r="A385" s="69" t="s">
        <v>50</v>
      </c>
      <c r="B385" s="70">
        <v>1450989</v>
      </c>
      <c r="C385" s="70">
        <v>1573033.7</v>
      </c>
      <c r="D385" s="72">
        <v>1573033.7</v>
      </c>
    </row>
    <row r="386" spans="1:4" ht="24.6" customHeight="1" x14ac:dyDescent="0.25">
      <c r="A386" s="69" t="s">
        <v>7</v>
      </c>
      <c r="B386" s="70">
        <v>483663</v>
      </c>
      <c r="C386" s="70">
        <v>524344.57999999996</v>
      </c>
      <c r="D386" s="72">
        <v>524344.57999999996</v>
      </c>
    </row>
    <row r="387" spans="1:4" ht="24.6" customHeight="1" x14ac:dyDescent="0.25">
      <c r="A387" s="69" t="s">
        <v>8</v>
      </c>
      <c r="B387" s="70">
        <v>644884</v>
      </c>
      <c r="C387" s="70">
        <v>699126.1</v>
      </c>
      <c r="D387" s="72">
        <v>699126.1</v>
      </c>
    </row>
    <row r="388" spans="1:4" ht="24.6" customHeight="1" x14ac:dyDescent="0.25">
      <c r="A388" s="4" t="s">
        <v>57</v>
      </c>
      <c r="B388" s="70">
        <v>1409071</v>
      </c>
      <c r="C388" s="70">
        <v>1747815.22</v>
      </c>
      <c r="D388" s="72">
        <v>1747815.22</v>
      </c>
    </row>
    <row r="389" spans="1:4" ht="24.6" customHeight="1" x14ac:dyDescent="0.25">
      <c r="A389" s="69" t="s">
        <v>19</v>
      </c>
      <c r="B389" s="70">
        <v>1289767</v>
      </c>
      <c r="C389" s="70">
        <v>1048689.1399999999</v>
      </c>
      <c r="D389" s="72">
        <v>1048689.1399999999</v>
      </c>
    </row>
    <row r="390" spans="1:4" s="68" customFormat="1" ht="24.6" customHeight="1" x14ac:dyDescent="0.25">
      <c r="A390" s="69" t="s">
        <v>9</v>
      </c>
      <c r="B390" s="70">
        <v>967326</v>
      </c>
      <c r="C390" s="70">
        <v>0</v>
      </c>
      <c r="D390" s="72">
        <v>0</v>
      </c>
    </row>
    <row r="391" spans="1:4" ht="24.6" customHeight="1" x14ac:dyDescent="0.25">
      <c r="A391" s="69" t="s">
        <v>13</v>
      </c>
      <c r="B391" s="70">
        <v>1160791</v>
      </c>
      <c r="C391" s="70">
        <v>1258426.96</v>
      </c>
      <c r="D391" s="72">
        <v>1258426.96</v>
      </c>
    </row>
    <row r="392" spans="1:4" s="68" customFormat="1" ht="24.6" customHeight="1" x14ac:dyDescent="0.25">
      <c r="A392" s="69" t="s">
        <v>20</v>
      </c>
      <c r="B392" s="70">
        <v>483663</v>
      </c>
      <c r="C392" s="70">
        <v>0</v>
      </c>
      <c r="D392" s="72">
        <v>0</v>
      </c>
    </row>
    <row r="393" spans="1:4" ht="24.6" customHeight="1" x14ac:dyDescent="0.25">
      <c r="A393" s="69" t="s">
        <v>21</v>
      </c>
      <c r="B393" s="70">
        <v>983448</v>
      </c>
      <c r="C393" s="70">
        <v>1031210.99</v>
      </c>
      <c r="D393" s="72">
        <v>1031210.99</v>
      </c>
    </row>
    <row r="394" spans="1:4" s="68" customFormat="1" ht="24.6" customHeight="1" x14ac:dyDescent="0.25">
      <c r="A394" s="69" t="s">
        <v>15</v>
      </c>
      <c r="B394" s="70">
        <v>806105</v>
      </c>
      <c r="C394" s="70">
        <v>0</v>
      </c>
      <c r="D394" s="72">
        <v>0</v>
      </c>
    </row>
    <row r="395" spans="1:4" ht="24.6" customHeight="1" x14ac:dyDescent="0.25">
      <c r="A395" s="69" t="s">
        <v>16</v>
      </c>
      <c r="B395" s="70">
        <v>0</v>
      </c>
      <c r="C395" s="70">
        <v>800000</v>
      </c>
      <c r="D395" s="72">
        <v>800000</v>
      </c>
    </row>
    <row r="396" spans="1:4" ht="24.6" customHeight="1" x14ac:dyDescent="0.25">
      <c r="A396" s="69" t="s">
        <v>33</v>
      </c>
      <c r="B396" s="71">
        <v>1612210</v>
      </c>
      <c r="C396" s="71">
        <v>1747815.22</v>
      </c>
      <c r="D396" s="73">
        <v>1747815.22</v>
      </c>
    </row>
    <row r="397" spans="1:4" ht="24.6" customHeight="1" thickBot="1" x14ac:dyDescent="0.3">
      <c r="A397" s="13" t="s">
        <v>27</v>
      </c>
      <c r="B397" s="71">
        <v>1612210</v>
      </c>
      <c r="C397" s="71">
        <v>1747815.22</v>
      </c>
      <c r="D397" s="73">
        <v>1747815.22</v>
      </c>
    </row>
    <row r="398" spans="1:4" ht="23.45" customHeight="1" thickBot="1" x14ac:dyDescent="0.35">
      <c r="A398" s="22" t="s">
        <v>23</v>
      </c>
      <c r="B398" s="45">
        <f>SUM(B380:B397)</f>
        <v>15000000</v>
      </c>
      <c r="C398" s="46">
        <f>SUM(C380:C397)</f>
        <v>15000000.000000002</v>
      </c>
      <c r="D398" s="47">
        <f>SUM(D380:D397)</f>
        <v>15000000.000000002</v>
      </c>
    </row>
    <row r="399" spans="1:4" ht="18.75" x14ac:dyDescent="0.3">
      <c r="A399" s="6"/>
      <c r="B399" s="39"/>
      <c r="C399" s="39"/>
      <c r="D399" s="39"/>
    </row>
    <row r="400" spans="1:4" ht="18.75" x14ac:dyDescent="0.3">
      <c r="A400" s="6"/>
      <c r="B400" s="39"/>
      <c r="C400" s="39"/>
      <c r="D400" s="41" t="s">
        <v>43</v>
      </c>
    </row>
    <row r="401" spans="1:4" ht="18.75" x14ac:dyDescent="0.3">
      <c r="A401" s="6"/>
      <c r="B401" s="39"/>
      <c r="C401" s="39"/>
      <c r="D401" s="41" t="s">
        <v>55</v>
      </c>
    </row>
    <row r="402" spans="1:4" ht="10.9" customHeight="1" x14ac:dyDescent="0.3">
      <c r="A402" s="6"/>
      <c r="B402" s="39"/>
      <c r="C402" s="39"/>
      <c r="D402" s="39"/>
    </row>
    <row r="403" spans="1:4" ht="171.6" customHeight="1" x14ac:dyDescent="0.2">
      <c r="A403" s="182" t="s">
        <v>100</v>
      </c>
      <c r="B403" s="182"/>
      <c r="C403" s="182"/>
      <c r="D403" s="182"/>
    </row>
    <row r="404" spans="1:4" ht="23.45" customHeight="1" thickBot="1" x14ac:dyDescent="0.25">
      <c r="A404" s="42"/>
      <c r="B404" s="42"/>
      <c r="C404" s="42"/>
      <c r="D404" s="15" t="s">
        <v>24</v>
      </c>
    </row>
    <row r="405" spans="1:4" ht="16.149999999999999" customHeight="1" thickBot="1" x14ac:dyDescent="0.25">
      <c r="A405" s="170" t="s">
        <v>22</v>
      </c>
      <c r="B405" s="172" t="s">
        <v>44</v>
      </c>
      <c r="C405" s="179"/>
      <c r="D405" s="174"/>
    </row>
    <row r="406" spans="1:4" ht="82.15" customHeight="1" thickBot="1" x14ac:dyDescent="0.25">
      <c r="A406" s="171"/>
      <c r="B406" s="30" t="s">
        <v>52</v>
      </c>
      <c r="C406" s="31" t="s">
        <v>53</v>
      </c>
      <c r="D406" s="32" t="s">
        <v>54</v>
      </c>
    </row>
    <row r="407" spans="1:4" ht="16.5" thickBot="1" x14ac:dyDescent="0.25">
      <c r="A407" s="97">
        <v>1</v>
      </c>
      <c r="B407" s="97">
        <v>2</v>
      </c>
      <c r="C407" s="75">
        <v>3</v>
      </c>
      <c r="D407" s="76">
        <v>4</v>
      </c>
    </row>
    <row r="408" spans="1:4" s="74" customFormat="1" ht="24" customHeight="1" x14ac:dyDescent="0.25">
      <c r="A408" s="77" t="s">
        <v>19</v>
      </c>
      <c r="B408" s="133">
        <v>6975000</v>
      </c>
      <c r="C408" s="133">
        <v>1573189</v>
      </c>
      <c r="D408" s="134">
        <v>2077682</v>
      </c>
    </row>
    <row r="409" spans="1:4" s="74" customFormat="1" ht="24" customHeight="1" x14ac:dyDescent="0.25">
      <c r="A409" s="78" t="s">
        <v>21</v>
      </c>
      <c r="B409" s="135">
        <v>200177</v>
      </c>
      <c r="C409" s="135">
        <v>0</v>
      </c>
      <c r="D409" s="136">
        <v>0</v>
      </c>
    </row>
    <row r="410" spans="1:4" ht="24" customHeight="1" thickBot="1" x14ac:dyDescent="0.3">
      <c r="A410" s="79" t="s">
        <v>16</v>
      </c>
      <c r="B410" s="137">
        <v>1553323</v>
      </c>
      <c r="C410" s="137">
        <v>0</v>
      </c>
      <c r="D410" s="138">
        <v>0</v>
      </c>
    </row>
    <row r="411" spans="1:4" ht="28.15" customHeight="1" thickBot="1" x14ac:dyDescent="0.35">
      <c r="A411" s="37" t="s">
        <v>23</v>
      </c>
      <c r="B411" s="139">
        <f>SUM(B408:B410)</f>
        <v>8728500</v>
      </c>
      <c r="C411" s="140">
        <f t="shared" ref="C411:D411" si="10">SUM(C408:C410)</f>
        <v>1573189</v>
      </c>
      <c r="D411" s="141">
        <f t="shared" si="10"/>
        <v>2077682</v>
      </c>
    </row>
    <row r="412" spans="1:4" ht="18.75" x14ac:dyDescent="0.3">
      <c r="A412" s="6"/>
      <c r="B412" s="39"/>
      <c r="C412" s="39"/>
      <c r="D412" s="39"/>
    </row>
    <row r="413" spans="1:4" ht="18.75" x14ac:dyDescent="0.3">
      <c r="A413" s="6"/>
      <c r="B413" s="39"/>
      <c r="C413" s="39"/>
      <c r="D413" s="41" t="s">
        <v>45</v>
      </c>
    </row>
    <row r="414" spans="1:4" ht="18.75" x14ac:dyDescent="0.3">
      <c r="A414" s="6"/>
      <c r="B414" s="39"/>
      <c r="C414" s="39"/>
      <c r="D414" s="41" t="s">
        <v>55</v>
      </c>
    </row>
    <row r="415" spans="1:4" ht="18.75" x14ac:dyDescent="0.3">
      <c r="A415" s="6"/>
      <c r="B415" s="39"/>
      <c r="C415" s="39"/>
      <c r="D415" s="39"/>
    </row>
    <row r="416" spans="1:4" ht="139.9" customHeight="1" x14ac:dyDescent="0.2">
      <c r="A416" s="180" t="s">
        <v>77</v>
      </c>
      <c r="B416" s="180"/>
      <c r="C416" s="180"/>
      <c r="D416" s="180"/>
    </row>
    <row r="417" spans="1:4" ht="24" customHeight="1" thickBot="1" x14ac:dyDescent="0.25">
      <c r="A417" s="34"/>
      <c r="B417" s="34"/>
      <c r="C417" s="34"/>
      <c r="D417" s="15" t="s">
        <v>24</v>
      </c>
    </row>
    <row r="418" spans="1:4" ht="16.149999999999999" customHeight="1" thickBot="1" x14ac:dyDescent="0.25">
      <c r="A418" s="170" t="s">
        <v>46</v>
      </c>
      <c r="B418" s="172" t="s">
        <v>44</v>
      </c>
      <c r="C418" s="179"/>
      <c r="D418" s="174"/>
    </row>
    <row r="419" spans="1:4" ht="79.900000000000006" customHeight="1" thickBot="1" x14ac:dyDescent="0.25">
      <c r="A419" s="183"/>
      <c r="B419" s="30" t="s">
        <v>52</v>
      </c>
      <c r="C419" s="31" t="s">
        <v>53</v>
      </c>
      <c r="D419" s="32" t="s">
        <v>54</v>
      </c>
    </row>
    <row r="420" spans="1:4" ht="16.5" thickBot="1" x14ac:dyDescent="0.25">
      <c r="A420" s="100">
        <v>1</v>
      </c>
      <c r="B420" s="8">
        <v>2</v>
      </c>
      <c r="C420" s="101">
        <v>3</v>
      </c>
      <c r="D420" s="26">
        <v>4</v>
      </c>
    </row>
    <row r="421" spans="1:4" ht="34.9" customHeight="1" thickBot="1" x14ac:dyDescent="0.3">
      <c r="A421" s="63" t="s">
        <v>65</v>
      </c>
      <c r="B421" s="43">
        <v>3624000</v>
      </c>
      <c r="C421" s="43">
        <v>0</v>
      </c>
      <c r="D421" s="49">
        <v>0</v>
      </c>
    </row>
    <row r="422" spans="1:4" ht="31.9" customHeight="1" thickBot="1" x14ac:dyDescent="0.35">
      <c r="A422" s="22" t="s">
        <v>23</v>
      </c>
      <c r="B422" s="18">
        <f>SUM(B421:B421)</f>
        <v>3624000</v>
      </c>
      <c r="C422" s="18">
        <f>SUM(C421:C421)</f>
        <v>0</v>
      </c>
      <c r="D422" s="18">
        <f>SUM(D421:D421)</f>
        <v>0</v>
      </c>
    </row>
    <row r="424" spans="1:4" ht="16.5" x14ac:dyDescent="0.25">
      <c r="D424" s="41" t="s">
        <v>47</v>
      </c>
    </row>
    <row r="425" spans="1:4" ht="16.5" x14ac:dyDescent="0.25">
      <c r="D425" s="41" t="s">
        <v>55</v>
      </c>
    </row>
    <row r="427" spans="1:4" ht="136.9" customHeight="1" x14ac:dyDescent="0.2">
      <c r="A427" s="176" t="s">
        <v>88</v>
      </c>
      <c r="B427" s="176"/>
      <c r="C427" s="176"/>
      <c r="D427" s="176"/>
    </row>
    <row r="428" spans="1:4" ht="19.149999999999999" customHeight="1" thickBot="1" x14ac:dyDescent="0.25">
      <c r="A428" s="33"/>
      <c r="B428" s="33"/>
      <c r="C428" s="33"/>
      <c r="D428" s="15" t="s">
        <v>24</v>
      </c>
    </row>
    <row r="429" spans="1:4" ht="16.149999999999999" customHeight="1" thickBot="1" x14ac:dyDescent="0.25">
      <c r="A429" s="170" t="s">
        <v>123</v>
      </c>
      <c r="B429" s="184" t="s">
        <v>44</v>
      </c>
      <c r="C429" s="185"/>
      <c r="D429" s="186"/>
    </row>
    <row r="430" spans="1:4" ht="85.15" customHeight="1" thickBot="1" x14ac:dyDescent="0.25">
      <c r="A430" s="171"/>
      <c r="B430" s="30" t="s">
        <v>52</v>
      </c>
      <c r="C430" s="31" t="s">
        <v>53</v>
      </c>
      <c r="D430" s="32" t="s">
        <v>54</v>
      </c>
    </row>
    <row r="431" spans="1:4" ht="16.5" thickBot="1" x14ac:dyDescent="0.25">
      <c r="A431" s="100">
        <v>1</v>
      </c>
      <c r="B431" s="8">
        <v>2</v>
      </c>
      <c r="C431" s="101">
        <v>3</v>
      </c>
      <c r="D431" s="26">
        <v>4</v>
      </c>
    </row>
    <row r="432" spans="1:4" ht="21.6" customHeight="1" x14ac:dyDescent="0.25">
      <c r="A432" s="4" t="s">
        <v>57</v>
      </c>
      <c r="B432" s="43">
        <v>0</v>
      </c>
      <c r="C432" s="43">
        <v>0</v>
      </c>
      <c r="D432" s="49">
        <v>0</v>
      </c>
    </row>
    <row r="433" spans="1:4" ht="24.6" customHeight="1" thickBot="1" x14ac:dyDescent="0.3">
      <c r="A433" s="69" t="s">
        <v>13</v>
      </c>
      <c r="B433" s="43">
        <v>0</v>
      </c>
      <c r="C433" s="43">
        <v>424060</v>
      </c>
      <c r="D433" s="49">
        <v>0</v>
      </c>
    </row>
    <row r="434" spans="1:4" ht="31.9" customHeight="1" thickBot="1" x14ac:dyDescent="0.35">
      <c r="A434" s="22" t="s">
        <v>23</v>
      </c>
      <c r="B434" s="18">
        <f>SUM(B432:B433)</f>
        <v>0</v>
      </c>
      <c r="C434" s="18">
        <f>SUM(C432:C433)</f>
        <v>424060</v>
      </c>
      <c r="D434" s="18">
        <v>0</v>
      </c>
    </row>
    <row r="435" spans="1:4" ht="18.75" x14ac:dyDescent="0.3">
      <c r="A435" s="6"/>
      <c r="B435" s="39"/>
      <c r="C435" s="39"/>
      <c r="D435" s="39"/>
    </row>
    <row r="436" spans="1:4" ht="22.15" customHeight="1" x14ac:dyDescent="0.3">
      <c r="A436" s="6"/>
      <c r="B436" s="39"/>
      <c r="C436" s="39"/>
      <c r="D436" s="41" t="s">
        <v>48</v>
      </c>
    </row>
    <row r="437" spans="1:4" ht="22.15" customHeight="1" x14ac:dyDescent="0.3">
      <c r="A437" s="6"/>
      <c r="B437" s="39"/>
      <c r="C437" s="39"/>
      <c r="D437" s="41" t="s">
        <v>55</v>
      </c>
    </row>
    <row r="438" spans="1:4" ht="15" customHeight="1" x14ac:dyDescent="0.3">
      <c r="A438" s="6"/>
      <c r="B438" s="39"/>
      <c r="C438" s="39"/>
      <c r="D438" s="39"/>
    </row>
    <row r="439" spans="1:4" ht="136.15" customHeight="1" x14ac:dyDescent="0.2">
      <c r="A439" s="180" t="s">
        <v>78</v>
      </c>
      <c r="B439" s="180"/>
      <c r="C439" s="180"/>
      <c r="D439" s="180"/>
    </row>
    <row r="440" spans="1:4" ht="19.5" thickBot="1" x14ac:dyDescent="0.35">
      <c r="A440" s="6"/>
      <c r="B440" s="39"/>
      <c r="C440" s="39"/>
      <c r="D440" s="15" t="s">
        <v>24</v>
      </c>
    </row>
    <row r="441" spans="1:4" ht="27" customHeight="1" thickBot="1" x14ac:dyDescent="0.25">
      <c r="A441" s="170" t="s">
        <v>123</v>
      </c>
      <c r="B441" s="184" t="s">
        <v>44</v>
      </c>
      <c r="C441" s="185"/>
      <c r="D441" s="186"/>
    </row>
    <row r="442" spans="1:4" ht="87.6" customHeight="1" thickBot="1" x14ac:dyDescent="0.25">
      <c r="A442" s="171"/>
      <c r="B442" s="30" t="s">
        <v>52</v>
      </c>
      <c r="C442" s="31" t="s">
        <v>53</v>
      </c>
      <c r="D442" s="32" t="s">
        <v>54</v>
      </c>
    </row>
    <row r="443" spans="1:4" ht="16.5" thickBot="1" x14ac:dyDescent="0.25">
      <c r="A443" s="100">
        <v>1</v>
      </c>
      <c r="B443" s="8">
        <v>2</v>
      </c>
      <c r="C443" s="101">
        <v>3</v>
      </c>
      <c r="D443" s="26">
        <v>4</v>
      </c>
    </row>
    <row r="444" spans="1:4" ht="32.450000000000003" customHeight="1" thickBot="1" x14ac:dyDescent="0.3">
      <c r="A444" s="69" t="s">
        <v>13</v>
      </c>
      <c r="B444" s="43">
        <v>0</v>
      </c>
      <c r="C444" s="43">
        <v>0</v>
      </c>
      <c r="D444" s="49">
        <v>25835390</v>
      </c>
    </row>
    <row r="445" spans="1:4" ht="25.15" customHeight="1" thickBot="1" x14ac:dyDescent="0.35">
      <c r="A445" s="22" t="s">
        <v>23</v>
      </c>
      <c r="B445" s="18">
        <f>SUM(B444:B444)</f>
        <v>0</v>
      </c>
      <c r="C445" s="18">
        <f>SUM(C444:C444)</f>
        <v>0</v>
      </c>
      <c r="D445" s="18">
        <f>D444</f>
        <v>25835390</v>
      </c>
    </row>
    <row r="446" spans="1:4" ht="18.75" x14ac:dyDescent="0.3">
      <c r="A446" s="6"/>
      <c r="B446" s="7"/>
      <c r="C446" s="7"/>
      <c r="D446" s="7"/>
    </row>
    <row r="447" spans="1:4" ht="18.75" x14ac:dyDescent="0.3">
      <c r="A447" s="6"/>
      <c r="B447" s="7"/>
      <c r="C447" s="7"/>
      <c r="D447" s="41" t="s">
        <v>49</v>
      </c>
    </row>
    <row r="448" spans="1:4" ht="18.75" x14ac:dyDescent="0.3">
      <c r="A448" s="6"/>
      <c r="B448" s="7"/>
      <c r="C448" s="7"/>
      <c r="D448" s="41" t="s">
        <v>55</v>
      </c>
    </row>
    <row r="449" spans="1:4" ht="19.899999999999999" customHeight="1" x14ac:dyDescent="0.3">
      <c r="A449" s="6"/>
      <c r="B449" s="7"/>
      <c r="C449" s="7"/>
      <c r="D449" s="7"/>
    </row>
    <row r="450" spans="1:4" ht="90" customHeight="1" x14ac:dyDescent="0.2">
      <c r="A450" s="180" t="s">
        <v>79</v>
      </c>
      <c r="B450" s="180"/>
      <c r="C450" s="180"/>
      <c r="D450" s="180"/>
    </row>
    <row r="451" spans="1:4" ht="19.149999999999999" customHeight="1" thickBot="1" x14ac:dyDescent="0.35">
      <c r="A451" s="6"/>
      <c r="B451" s="7"/>
      <c r="C451" s="7"/>
      <c r="D451" s="15" t="s">
        <v>24</v>
      </c>
    </row>
    <row r="452" spans="1:4" ht="22.9" customHeight="1" thickBot="1" x14ac:dyDescent="0.25">
      <c r="A452" s="170" t="s">
        <v>22</v>
      </c>
      <c r="B452" s="184" t="s">
        <v>44</v>
      </c>
      <c r="C452" s="185"/>
      <c r="D452" s="186"/>
    </row>
    <row r="453" spans="1:4" ht="75" customHeight="1" thickBot="1" x14ac:dyDescent="0.25">
      <c r="A453" s="171"/>
      <c r="B453" s="30" t="s">
        <v>52</v>
      </c>
      <c r="C453" s="31" t="s">
        <v>53</v>
      </c>
      <c r="D453" s="32" t="s">
        <v>54</v>
      </c>
    </row>
    <row r="454" spans="1:4" ht="16.5" thickBot="1" x14ac:dyDescent="0.25">
      <c r="A454" s="142">
        <v>1</v>
      </c>
      <c r="B454" s="97">
        <v>2</v>
      </c>
      <c r="C454" s="75">
        <v>3</v>
      </c>
      <c r="D454" s="76">
        <v>4</v>
      </c>
    </row>
    <row r="455" spans="1:4" s="74" customFormat="1" ht="25.15" customHeight="1" x14ac:dyDescent="0.25">
      <c r="A455" s="143" t="s">
        <v>115</v>
      </c>
      <c r="B455" s="147">
        <v>13374549</v>
      </c>
      <c r="C455" s="151">
        <v>0</v>
      </c>
      <c r="D455" s="152">
        <v>0</v>
      </c>
    </row>
    <row r="456" spans="1:4" s="74" customFormat="1" ht="22.9" customHeight="1" x14ac:dyDescent="0.25">
      <c r="A456" s="144" t="s">
        <v>2</v>
      </c>
      <c r="B456" s="43">
        <v>4712815</v>
      </c>
      <c r="C456" s="43">
        <v>0</v>
      </c>
      <c r="D456" s="49">
        <v>0</v>
      </c>
    </row>
    <row r="457" spans="1:4" s="74" customFormat="1" ht="33" x14ac:dyDescent="0.25">
      <c r="A457" s="144" t="s">
        <v>116</v>
      </c>
      <c r="B457" s="43">
        <v>1299769</v>
      </c>
      <c r="C457" s="43">
        <v>0</v>
      </c>
      <c r="D457" s="49">
        <v>0</v>
      </c>
    </row>
    <row r="458" spans="1:4" s="74" customFormat="1" ht="23.45" customHeight="1" x14ac:dyDescent="0.25">
      <c r="A458" s="144" t="s">
        <v>117</v>
      </c>
      <c r="B458" s="43">
        <v>4995158</v>
      </c>
      <c r="C458" s="43">
        <v>0</v>
      </c>
      <c r="D458" s="49">
        <v>0</v>
      </c>
    </row>
    <row r="459" spans="1:4" s="74" customFormat="1" ht="23.45" customHeight="1" x14ac:dyDescent="0.25">
      <c r="A459" s="144" t="s">
        <v>6</v>
      </c>
      <c r="B459" s="43">
        <v>11567151</v>
      </c>
      <c r="C459" s="43">
        <v>0</v>
      </c>
      <c r="D459" s="49">
        <v>56993742</v>
      </c>
    </row>
    <row r="460" spans="1:4" s="74" customFormat="1" ht="23.45" customHeight="1" x14ac:dyDescent="0.25">
      <c r="A460" s="144" t="s">
        <v>118</v>
      </c>
      <c r="B460" s="43">
        <v>19500000</v>
      </c>
      <c r="C460" s="43">
        <v>49155873</v>
      </c>
      <c r="D460" s="49">
        <v>0</v>
      </c>
    </row>
    <row r="461" spans="1:4" s="74" customFormat="1" ht="23.45" customHeight="1" x14ac:dyDescent="0.25">
      <c r="A461" s="144" t="s">
        <v>62</v>
      </c>
      <c r="B461" s="43">
        <v>7500000</v>
      </c>
      <c r="C461" s="43">
        <v>12500000</v>
      </c>
      <c r="D461" s="49">
        <v>0</v>
      </c>
    </row>
    <row r="462" spans="1:4" s="74" customFormat="1" ht="23.45" customHeight="1" x14ac:dyDescent="0.25">
      <c r="A462" s="144" t="s">
        <v>63</v>
      </c>
      <c r="B462" s="43">
        <v>16264240</v>
      </c>
      <c r="C462" s="43">
        <v>0</v>
      </c>
      <c r="D462" s="49">
        <v>0</v>
      </c>
    </row>
    <row r="463" spans="1:4" s="74" customFormat="1" ht="22.9" customHeight="1" x14ac:dyDescent="0.25">
      <c r="A463" s="144" t="s">
        <v>8</v>
      </c>
      <c r="B463" s="43">
        <v>5000000</v>
      </c>
      <c r="C463" s="43">
        <v>0</v>
      </c>
      <c r="D463" s="49">
        <v>0</v>
      </c>
    </row>
    <row r="464" spans="1:4" s="74" customFormat="1" ht="22.9" customHeight="1" x14ac:dyDescent="0.25">
      <c r="A464" s="144" t="s">
        <v>25</v>
      </c>
      <c r="B464" s="43">
        <v>27000000</v>
      </c>
      <c r="C464" s="43">
        <v>0</v>
      </c>
      <c r="D464" s="49">
        <v>0</v>
      </c>
    </row>
    <row r="465" spans="1:4" s="74" customFormat="1" ht="22.9" customHeight="1" x14ac:dyDescent="0.25">
      <c r="A465" s="144" t="s">
        <v>19</v>
      </c>
      <c r="B465" s="43">
        <v>167901905</v>
      </c>
      <c r="C465" s="43">
        <v>9000000</v>
      </c>
      <c r="D465" s="49">
        <v>0</v>
      </c>
    </row>
    <row r="466" spans="1:4" s="74" customFormat="1" ht="33" x14ac:dyDescent="0.25">
      <c r="A466" s="144" t="s">
        <v>59</v>
      </c>
      <c r="B466" s="43">
        <v>57404374</v>
      </c>
      <c r="C466" s="43">
        <v>0</v>
      </c>
      <c r="D466" s="49">
        <v>0</v>
      </c>
    </row>
    <row r="467" spans="1:4" s="74" customFormat="1" ht="21.6" customHeight="1" x14ac:dyDescent="0.25">
      <c r="A467" s="144" t="s">
        <v>9</v>
      </c>
      <c r="B467" s="43">
        <v>1718447</v>
      </c>
      <c r="C467" s="43">
        <v>0</v>
      </c>
      <c r="D467" s="49">
        <v>90017280</v>
      </c>
    </row>
    <row r="468" spans="1:4" s="74" customFormat="1" ht="21.6" customHeight="1" x14ac:dyDescent="0.25">
      <c r="A468" s="144" t="s">
        <v>10</v>
      </c>
      <c r="B468" s="43">
        <v>9705581</v>
      </c>
      <c r="C468" s="43">
        <v>0</v>
      </c>
      <c r="D468" s="49">
        <v>0</v>
      </c>
    </row>
    <row r="469" spans="1:4" s="74" customFormat="1" ht="21.6" customHeight="1" x14ac:dyDescent="0.25">
      <c r="A469" s="145" t="s">
        <v>66</v>
      </c>
      <c r="B469" s="43">
        <v>11461870</v>
      </c>
      <c r="C469" s="43">
        <v>0</v>
      </c>
      <c r="D469" s="49">
        <v>0</v>
      </c>
    </row>
    <row r="470" spans="1:4" s="74" customFormat="1" ht="24" customHeight="1" x14ac:dyDescent="0.25">
      <c r="A470" s="145" t="s">
        <v>119</v>
      </c>
      <c r="B470" s="43">
        <v>3000000</v>
      </c>
      <c r="C470" s="43">
        <v>0</v>
      </c>
      <c r="D470" s="49">
        <v>0</v>
      </c>
    </row>
    <row r="471" spans="1:4" s="74" customFormat="1" ht="24" customHeight="1" x14ac:dyDescent="0.25">
      <c r="A471" s="145" t="s">
        <v>11</v>
      </c>
      <c r="B471" s="43">
        <v>17448116</v>
      </c>
      <c r="C471" s="43">
        <v>0</v>
      </c>
      <c r="D471" s="49">
        <v>0</v>
      </c>
    </row>
    <row r="472" spans="1:4" s="74" customFormat="1" ht="24" customHeight="1" x14ac:dyDescent="0.25">
      <c r="A472" s="145" t="s">
        <v>13</v>
      </c>
      <c r="B472" s="43">
        <v>2577098</v>
      </c>
      <c r="C472" s="43">
        <v>0</v>
      </c>
      <c r="D472" s="49">
        <v>0</v>
      </c>
    </row>
    <row r="473" spans="1:4" s="74" customFormat="1" ht="24" customHeight="1" x14ac:dyDescent="0.25">
      <c r="A473" s="145" t="s">
        <v>20</v>
      </c>
      <c r="B473" s="43">
        <v>18117680</v>
      </c>
      <c r="C473" s="43">
        <v>0</v>
      </c>
      <c r="D473" s="49">
        <v>0</v>
      </c>
    </row>
    <row r="474" spans="1:4" s="74" customFormat="1" ht="24" customHeight="1" x14ac:dyDescent="0.25">
      <c r="A474" s="145" t="s">
        <v>60</v>
      </c>
      <c r="B474" s="43">
        <v>3289847</v>
      </c>
      <c r="C474" s="43">
        <v>0</v>
      </c>
      <c r="D474" s="49">
        <v>0</v>
      </c>
    </row>
    <row r="475" spans="1:4" s="74" customFormat="1" ht="24" customHeight="1" x14ac:dyDescent="0.25">
      <c r="A475" s="145" t="s">
        <v>14</v>
      </c>
      <c r="B475" s="43">
        <v>11273693</v>
      </c>
      <c r="C475" s="43">
        <v>4507770</v>
      </c>
      <c r="D475" s="49">
        <v>0</v>
      </c>
    </row>
    <row r="476" spans="1:4" s="74" customFormat="1" ht="24" customHeight="1" x14ac:dyDescent="0.25">
      <c r="A476" s="145" t="s">
        <v>21</v>
      </c>
      <c r="B476" s="43">
        <v>73050533</v>
      </c>
      <c r="C476" s="43">
        <v>0</v>
      </c>
      <c r="D476" s="49">
        <v>0</v>
      </c>
    </row>
    <row r="477" spans="1:4" s="74" customFormat="1" ht="24" customHeight="1" x14ac:dyDescent="0.25">
      <c r="A477" s="145" t="s">
        <v>16</v>
      </c>
      <c r="B477" s="43">
        <v>14886229</v>
      </c>
      <c r="C477" s="43">
        <v>2017357</v>
      </c>
      <c r="D477" s="49">
        <v>0</v>
      </c>
    </row>
    <row r="478" spans="1:4" s="74" customFormat="1" ht="24" customHeight="1" x14ac:dyDescent="0.25">
      <c r="A478" s="145" t="s">
        <v>120</v>
      </c>
      <c r="B478" s="43">
        <v>23968762</v>
      </c>
      <c r="C478" s="43">
        <v>0</v>
      </c>
      <c r="D478" s="49">
        <v>0</v>
      </c>
    </row>
    <row r="479" spans="1:4" s="74" customFormat="1" ht="24" customHeight="1" x14ac:dyDescent="0.25">
      <c r="A479" s="145" t="s">
        <v>28</v>
      </c>
      <c r="B479" s="43">
        <v>1500000</v>
      </c>
      <c r="C479" s="43">
        <v>0</v>
      </c>
      <c r="D479" s="49">
        <v>0</v>
      </c>
    </row>
    <row r="480" spans="1:4" s="74" customFormat="1" ht="24" customHeight="1" thickBot="1" x14ac:dyDescent="0.3">
      <c r="A480" s="146" t="s">
        <v>27</v>
      </c>
      <c r="B480" s="148">
        <v>466030023</v>
      </c>
      <c r="C480" s="148">
        <v>0</v>
      </c>
      <c r="D480" s="149">
        <v>0</v>
      </c>
    </row>
    <row r="481" spans="1:8" s="74" customFormat="1" ht="23.45" customHeight="1" thickBot="1" x14ac:dyDescent="0.35">
      <c r="A481" s="113" t="s">
        <v>23</v>
      </c>
      <c r="B481" s="153">
        <f>SUM(B455:B480)</f>
        <v>994547840</v>
      </c>
      <c r="C481" s="153">
        <f>SUM(C455:C480)</f>
        <v>77181000</v>
      </c>
      <c r="D481" s="153">
        <f>SUM(D455:D480)</f>
        <v>147011022</v>
      </c>
      <c r="F481" s="90"/>
      <c r="G481" s="90"/>
      <c r="H481" s="90"/>
    </row>
    <row r="482" spans="1:8" x14ac:dyDescent="0.2">
      <c r="D482" s="93"/>
      <c r="F482" s="90"/>
    </row>
    <row r="483" spans="1:8" ht="18.75" x14ac:dyDescent="0.3">
      <c r="B483" s="91"/>
      <c r="C483" s="90"/>
      <c r="D483" s="92" t="s">
        <v>51</v>
      </c>
      <c r="F483" s="90"/>
    </row>
    <row r="484" spans="1:8" ht="23.45" customHeight="1" x14ac:dyDescent="0.25">
      <c r="B484" s="74"/>
      <c r="D484" s="92" t="s">
        <v>55</v>
      </c>
      <c r="E484" s="94"/>
      <c r="F484" s="95"/>
    </row>
    <row r="485" spans="1:8" x14ac:dyDescent="0.2">
      <c r="D485" s="93"/>
      <c r="E485" s="94"/>
      <c r="F485" s="95"/>
    </row>
    <row r="486" spans="1:8" ht="112.9" customHeight="1" x14ac:dyDescent="0.2">
      <c r="A486" s="176" t="s">
        <v>80</v>
      </c>
      <c r="B486" s="176"/>
      <c r="C486" s="176"/>
      <c r="D486" s="176"/>
      <c r="E486" s="94"/>
      <c r="F486" s="95"/>
    </row>
    <row r="487" spans="1:8" ht="21" thickBot="1" x14ac:dyDescent="0.25">
      <c r="A487" s="154"/>
      <c r="B487" s="154"/>
      <c r="C487" s="154"/>
      <c r="D487" s="15" t="s">
        <v>24</v>
      </c>
    </row>
    <row r="488" spans="1:8" ht="24.6" customHeight="1" thickBot="1" x14ac:dyDescent="0.25">
      <c r="A488" s="170" t="s">
        <v>22</v>
      </c>
      <c r="B488" s="184" t="s">
        <v>44</v>
      </c>
      <c r="C488" s="185"/>
      <c r="D488" s="186"/>
    </row>
    <row r="489" spans="1:8" ht="85.9" customHeight="1" thickBot="1" x14ac:dyDescent="0.25">
      <c r="A489" s="171"/>
      <c r="B489" s="30" t="s">
        <v>52</v>
      </c>
      <c r="C489" s="31" t="s">
        <v>53</v>
      </c>
      <c r="D489" s="32" t="s">
        <v>54</v>
      </c>
    </row>
    <row r="490" spans="1:8" ht="20.45" customHeight="1" thickBot="1" x14ac:dyDescent="0.25">
      <c r="A490" s="100">
        <v>1</v>
      </c>
      <c r="B490" s="8">
        <v>2</v>
      </c>
      <c r="C490" s="101">
        <v>3</v>
      </c>
      <c r="D490" s="26">
        <v>4</v>
      </c>
    </row>
    <row r="491" spans="1:8" ht="39" customHeight="1" x14ac:dyDescent="0.25">
      <c r="A491" s="145" t="s">
        <v>64</v>
      </c>
      <c r="B491" s="43">
        <v>10500000</v>
      </c>
      <c r="C491" s="43">
        <v>0</v>
      </c>
      <c r="D491" s="49">
        <v>0</v>
      </c>
    </row>
    <row r="492" spans="1:8" ht="27.6" customHeight="1" x14ac:dyDescent="0.25">
      <c r="A492" s="145" t="s">
        <v>5</v>
      </c>
      <c r="B492" s="43">
        <v>11834363</v>
      </c>
      <c r="C492" s="43">
        <v>0</v>
      </c>
      <c r="D492" s="49">
        <v>0</v>
      </c>
    </row>
    <row r="493" spans="1:8" ht="27.6" customHeight="1" x14ac:dyDescent="0.25">
      <c r="A493" s="145" t="s">
        <v>81</v>
      </c>
      <c r="B493" s="43">
        <v>12577000</v>
      </c>
      <c r="C493" s="43">
        <v>0</v>
      </c>
      <c r="D493" s="49">
        <v>0</v>
      </c>
    </row>
    <row r="494" spans="1:8" ht="27.6" customHeight="1" x14ac:dyDescent="0.25">
      <c r="A494" s="145" t="s">
        <v>60</v>
      </c>
      <c r="B494" s="43">
        <v>15000000</v>
      </c>
      <c r="C494" s="43">
        <v>5000000</v>
      </c>
      <c r="D494" s="49">
        <v>0</v>
      </c>
    </row>
    <row r="495" spans="1:8" ht="27.6" customHeight="1" x14ac:dyDescent="0.25">
      <c r="A495" s="144" t="s">
        <v>33</v>
      </c>
      <c r="B495" s="43">
        <v>3900000</v>
      </c>
      <c r="C495" s="43">
        <v>0</v>
      </c>
      <c r="D495" s="49">
        <v>69457485</v>
      </c>
    </row>
    <row r="496" spans="1:8" ht="27.6" customHeight="1" thickBot="1" x14ac:dyDescent="0.3">
      <c r="A496" s="155" t="s">
        <v>27</v>
      </c>
      <c r="B496" s="44">
        <v>240508356</v>
      </c>
      <c r="C496" s="44">
        <v>0</v>
      </c>
      <c r="D496" s="127">
        <v>318031493</v>
      </c>
    </row>
    <row r="497" spans="1:4" ht="25.15" customHeight="1" thickBot="1" x14ac:dyDescent="0.35">
      <c r="A497" s="22" t="s">
        <v>23</v>
      </c>
      <c r="B497" s="18">
        <f>SUM(B491:B496)</f>
        <v>294319719</v>
      </c>
      <c r="C497" s="18">
        <f>SUM(C491:C496)</f>
        <v>5000000</v>
      </c>
      <c r="D497" s="18">
        <f>SUM(D491:D496)</f>
        <v>387488978</v>
      </c>
    </row>
    <row r="498" spans="1:4" x14ac:dyDescent="0.2">
      <c r="B498" s="89"/>
    </row>
    <row r="499" spans="1:4" ht="22.15" customHeight="1" x14ac:dyDescent="0.25">
      <c r="B499" s="89"/>
      <c r="D499" s="41" t="s">
        <v>56</v>
      </c>
    </row>
    <row r="500" spans="1:4" ht="22.15" customHeight="1" x14ac:dyDescent="0.25">
      <c r="D500" s="41" t="s">
        <v>55</v>
      </c>
    </row>
    <row r="501" spans="1:4" ht="16.5" x14ac:dyDescent="0.25">
      <c r="D501" s="41"/>
    </row>
    <row r="502" spans="1:4" ht="189" customHeight="1" x14ac:dyDescent="0.2">
      <c r="A502" s="176" t="s">
        <v>67</v>
      </c>
      <c r="B502" s="176"/>
      <c r="C502" s="176"/>
      <c r="D502" s="176"/>
    </row>
    <row r="503" spans="1:4" ht="21" thickBot="1" x14ac:dyDescent="0.25">
      <c r="A503" s="154"/>
      <c r="B503" s="154"/>
      <c r="C503" s="154"/>
      <c r="D503" s="15" t="s">
        <v>24</v>
      </c>
    </row>
    <row r="504" spans="1:4" ht="24.6" customHeight="1" thickBot="1" x14ac:dyDescent="0.25">
      <c r="A504" s="170" t="s">
        <v>124</v>
      </c>
      <c r="B504" s="184" t="s">
        <v>44</v>
      </c>
      <c r="C504" s="185"/>
      <c r="D504" s="186"/>
    </row>
    <row r="505" spans="1:4" ht="85.15" customHeight="1" thickBot="1" x14ac:dyDescent="0.25">
      <c r="A505" s="171"/>
      <c r="B505" s="30" t="s">
        <v>52</v>
      </c>
      <c r="C505" s="31" t="s">
        <v>53</v>
      </c>
      <c r="D505" s="32" t="s">
        <v>54</v>
      </c>
    </row>
    <row r="506" spans="1:4" ht="20.45" customHeight="1" thickBot="1" x14ac:dyDescent="0.25">
      <c r="A506" s="100">
        <v>1</v>
      </c>
      <c r="B506" s="8">
        <v>2</v>
      </c>
      <c r="C506" s="101">
        <v>3</v>
      </c>
      <c r="D506" s="26">
        <v>4</v>
      </c>
    </row>
    <row r="507" spans="1:4" ht="24.6" customHeight="1" x14ac:dyDescent="0.25">
      <c r="A507" s="9" t="s">
        <v>0</v>
      </c>
      <c r="B507" s="43">
        <v>7606433</v>
      </c>
      <c r="C507" s="43">
        <v>0</v>
      </c>
      <c r="D507" s="49">
        <v>95096824</v>
      </c>
    </row>
    <row r="508" spans="1:4" ht="24.6" customHeight="1" x14ac:dyDescent="0.25">
      <c r="A508" s="69" t="s">
        <v>2</v>
      </c>
      <c r="B508" s="43">
        <v>4370000</v>
      </c>
      <c r="C508" s="43">
        <v>56595000</v>
      </c>
      <c r="D508" s="49">
        <v>0</v>
      </c>
    </row>
    <row r="509" spans="1:4" ht="24.6" customHeight="1" x14ac:dyDescent="0.25">
      <c r="A509" s="69" t="s">
        <v>7</v>
      </c>
      <c r="B509" s="43">
        <v>55242851</v>
      </c>
      <c r="C509" s="43">
        <v>0</v>
      </c>
      <c r="D509" s="49">
        <v>0</v>
      </c>
    </row>
    <row r="510" spans="1:4" ht="24.6" customHeight="1" x14ac:dyDescent="0.25">
      <c r="A510" s="69" t="s">
        <v>9</v>
      </c>
      <c r="B510" s="43">
        <v>4400000</v>
      </c>
      <c r="C510" s="43">
        <v>0</v>
      </c>
      <c r="D510" s="49">
        <v>114954000</v>
      </c>
    </row>
    <row r="511" spans="1:4" ht="24.6" customHeight="1" x14ac:dyDescent="0.25">
      <c r="A511" s="69" t="s">
        <v>10</v>
      </c>
      <c r="B511" s="43">
        <v>95511805</v>
      </c>
      <c r="C511" s="43">
        <v>185220000</v>
      </c>
      <c r="D511" s="49">
        <v>0</v>
      </c>
    </row>
    <row r="512" spans="1:4" ht="24.6" customHeight="1" x14ac:dyDescent="0.25">
      <c r="A512" s="69" t="s">
        <v>11</v>
      </c>
      <c r="B512" s="43">
        <v>135711650</v>
      </c>
      <c r="C512" s="43">
        <v>0</v>
      </c>
      <c r="D512" s="49">
        <v>0</v>
      </c>
    </row>
    <row r="513" spans="1:6" ht="24.6" customHeight="1" x14ac:dyDescent="0.25">
      <c r="A513" s="156" t="s">
        <v>13</v>
      </c>
      <c r="B513" s="43">
        <v>142875408</v>
      </c>
      <c r="C513" s="43">
        <v>0</v>
      </c>
      <c r="D513" s="49">
        <v>72534946</v>
      </c>
    </row>
    <row r="514" spans="1:6" ht="24.6" customHeight="1" x14ac:dyDescent="0.25">
      <c r="A514" s="156" t="s">
        <v>14</v>
      </c>
      <c r="B514" s="43">
        <v>65979917</v>
      </c>
      <c r="C514" s="43">
        <v>0</v>
      </c>
      <c r="D514" s="49">
        <v>0</v>
      </c>
    </row>
    <row r="515" spans="1:6" s="74" customFormat="1" ht="24.6" customHeight="1" thickBot="1" x14ac:dyDescent="0.3">
      <c r="A515" s="158" t="s">
        <v>16</v>
      </c>
      <c r="B515" s="44">
        <v>0</v>
      </c>
      <c r="C515" s="44">
        <v>42620260</v>
      </c>
      <c r="D515" s="127">
        <v>0</v>
      </c>
      <c r="F515" s="96"/>
    </row>
    <row r="516" spans="1:6" ht="28.15" customHeight="1" thickBot="1" x14ac:dyDescent="0.35">
      <c r="A516" s="22" t="s">
        <v>23</v>
      </c>
      <c r="B516" s="18">
        <f>SUM(B507:B515)</f>
        <v>511698064</v>
      </c>
      <c r="C516" s="18">
        <f>SUM(C507:C515)</f>
        <v>284435260</v>
      </c>
      <c r="D516" s="18">
        <f>SUM(D507:D515)</f>
        <v>282585770</v>
      </c>
      <c r="F516" s="96"/>
    </row>
    <row r="517" spans="1:6" s="74" customFormat="1" ht="28.15" customHeight="1" x14ac:dyDescent="0.3">
      <c r="A517" s="6"/>
      <c r="B517" s="7"/>
      <c r="C517" s="7"/>
      <c r="D517" s="7"/>
      <c r="F517" s="96"/>
    </row>
    <row r="518" spans="1:6" ht="28.9" customHeight="1" x14ac:dyDescent="0.25">
      <c r="A518" s="74"/>
      <c r="C518" s="74"/>
      <c r="D518" s="41" t="s">
        <v>83</v>
      </c>
    </row>
    <row r="519" spans="1:6" ht="28.9" customHeight="1" x14ac:dyDescent="0.25">
      <c r="A519" s="74"/>
      <c r="C519" s="74"/>
      <c r="D519" s="41" t="s">
        <v>55</v>
      </c>
    </row>
    <row r="520" spans="1:6" ht="183.6" customHeight="1" x14ac:dyDescent="0.2">
      <c r="A520" s="189" t="s">
        <v>121</v>
      </c>
      <c r="B520" s="189"/>
      <c r="C520" s="189"/>
      <c r="D520" s="189"/>
    </row>
    <row r="521" spans="1:6" ht="22.9" customHeight="1" thickBot="1" x14ac:dyDescent="0.25">
      <c r="A521" s="53"/>
      <c r="B521" s="53"/>
      <c r="C521" s="53"/>
      <c r="D521" s="15" t="s">
        <v>24</v>
      </c>
    </row>
    <row r="522" spans="1:6" ht="22.15" customHeight="1" thickBot="1" x14ac:dyDescent="0.25">
      <c r="A522" s="170" t="s">
        <v>124</v>
      </c>
      <c r="B522" s="184" t="s">
        <v>44</v>
      </c>
      <c r="C522" s="185"/>
      <c r="D522" s="186"/>
    </row>
    <row r="523" spans="1:6" ht="70.150000000000006" customHeight="1" thickBot="1" x14ac:dyDescent="0.25">
      <c r="A523" s="171"/>
      <c r="B523" s="30" t="s">
        <v>52</v>
      </c>
      <c r="C523" s="31" t="s">
        <v>53</v>
      </c>
      <c r="D523" s="32" t="s">
        <v>54</v>
      </c>
    </row>
    <row r="524" spans="1:6" ht="16.5" thickBot="1" x14ac:dyDescent="0.25">
      <c r="A524" s="100">
        <v>1</v>
      </c>
      <c r="B524" s="8">
        <v>2</v>
      </c>
      <c r="C524" s="101">
        <v>3</v>
      </c>
      <c r="D524" s="26">
        <v>4</v>
      </c>
    </row>
    <row r="525" spans="1:6" ht="21.6" customHeight="1" x14ac:dyDescent="0.25">
      <c r="A525" s="161" t="s">
        <v>0</v>
      </c>
      <c r="B525" s="162">
        <v>12289346</v>
      </c>
      <c r="C525" s="162">
        <v>6869299.9999999991</v>
      </c>
      <c r="D525" s="162">
        <v>6955900</v>
      </c>
    </row>
    <row r="526" spans="1:6" ht="21.6" customHeight="1" x14ac:dyDescent="0.25">
      <c r="A526" s="159" t="s">
        <v>1</v>
      </c>
      <c r="B526" s="157">
        <v>3256297</v>
      </c>
      <c r="C526" s="157">
        <v>6027300</v>
      </c>
      <c r="D526" s="157">
        <v>9159400</v>
      </c>
    </row>
    <row r="527" spans="1:6" ht="21.6" customHeight="1" x14ac:dyDescent="0.25">
      <c r="A527" s="159" t="s">
        <v>69</v>
      </c>
      <c r="B527" s="157">
        <v>3403717</v>
      </c>
      <c r="C527" s="157">
        <v>7850600</v>
      </c>
      <c r="D527" s="157">
        <v>7949700</v>
      </c>
    </row>
    <row r="528" spans="1:6" ht="21.6" customHeight="1" x14ac:dyDescent="0.25">
      <c r="A528" s="159" t="s">
        <v>70</v>
      </c>
      <c r="B528" s="157">
        <v>15114423</v>
      </c>
      <c r="C528" s="157">
        <v>18645900</v>
      </c>
      <c r="D528" s="157">
        <v>18880900</v>
      </c>
    </row>
    <row r="529" spans="1:4" ht="21.6" customHeight="1" x14ac:dyDescent="0.25">
      <c r="A529" s="159" t="s">
        <v>3</v>
      </c>
      <c r="B529" s="157">
        <v>0</v>
      </c>
      <c r="C529" s="157">
        <v>5525000</v>
      </c>
      <c r="D529" s="157">
        <v>8396000</v>
      </c>
    </row>
    <row r="530" spans="1:4" ht="21.6" customHeight="1" x14ac:dyDescent="0.25">
      <c r="A530" s="159" t="s">
        <v>5</v>
      </c>
      <c r="B530" s="157">
        <v>7411118</v>
      </c>
      <c r="C530" s="157">
        <v>9813200</v>
      </c>
      <c r="D530" s="157">
        <v>9936900.0000000019</v>
      </c>
    </row>
    <row r="531" spans="1:4" ht="21.6" customHeight="1" x14ac:dyDescent="0.25">
      <c r="A531" s="159" t="s">
        <v>6</v>
      </c>
      <c r="B531" s="157">
        <v>3648260</v>
      </c>
      <c r="C531" s="157">
        <v>4218500</v>
      </c>
      <c r="D531" s="157">
        <v>6410600</v>
      </c>
    </row>
    <row r="532" spans="1:4" ht="21.6" customHeight="1" x14ac:dyDescent="0.25">
      <c r="A532" s="84" t="s">
        <v>50</v>
      </c>
      <c r="B532" s="157">
        <v>660678</v>
      </c>
      <c r="C532" s="157">
        <v>2009100</v>
      </c>
      <c r="D532" s="157">
        <v>3053100</v>
      </c>
    </row>
    <row r="533" spans="1:4" ht="21.6" customHeight="1" x14ac:dyDescent="0.25">
      <c r="A533" s="159" t="s">
        <v>7</v>
      </c>
      <c r="B533" s="157">
        <v>1462500</v>
      </c>
      <c r="C533" s="157">
        <v>3532799.9999999995</v>
      </c>
      <c r="D533" s="157">
        <v>3577400</v>
      </c>
    </row>
    <row r="534" spans="1:4" ht="21.6" customHeight="1" x14ac:dyDescent="0.25">
      <c r="A534" s="159" t="s">
        <v>8</v>
      </c>
      <c r="B534" s="157">
        <v>1536324</v>
      </c>
      <c r="C534" s="157">
        <v>1962600</v>
      </c>
      <c r="D534" s="157">
        <v>1987300.0000000002</v>
      </c>
    </row>
    <row r="535" spans="1:4" ht="21.6" customHeight="1" x14ac:dyDescent="0.25">
      <c r="A535" s="160" t="s">
        <v>57</v>
      </c>
      <c r="B535" s="157">
        <v>716776</v>
      </c>
      <c r="C535" s="157">
        <v>3013700</v>
      </c>
      <c r="D535" s="157">
        <v>4579800</v>
      </c>
    </row>
    <row r="536" spans="1:4" ht="21.6" customHeight="1" x14ac:dyDescent="0.25">
      <c r="A536" s="150" t="s">
        <v>19</v>
      </c>
      <c r="B536" s="157">
        <v>7725712</v>
      </c>
      <c r="C536" s="157">
        <v>12757800</v>
      </c>
      <c r="D536" s="157">
        <v>12918600</v>
      </c>
    </row>
    <row r="537" spans="1:4" ht="21.6" customHeight="1" x14ac:dyDescent="0.25">
      <c r="A537" s="159" t="s">
        <v>9</v>
      </c>
      <c r="B537" s="157">
        <v>1092864</v>
      </c>
      <c r="C537" s="157">
        <v>4328200</v>
      </c>
      <c r="D537" s="157">
        <v>4382700</v>
      </c>
    </row>
    <row r="538" spans="1:4" ht="21.6" customHeight="1" x14ac:dyDescent="0.25">
      <c r="A538" s="159" t="s">
        <v>10</v>
      </c>
      <c r="B538" s="157">
        <v>1387326</v>
      </c>
      <c r="C538" s="157">
        <v>5377600</v>
      </c>
      <c r="D538" s="157">
        <v>5445400</v>
      </c>
    </row>
    <row r="539" spans="1:4" s="74" customFormat="1" ht="21.6" customHeight="1" x14ac:dyDescent="0.25">
      <c r="A539" s="84" t="s">
        <v>17</v>
      </c>
      <c r="B539" s="157">
        <v>1098630</v>
      </c>
      <c r="C539" s="157">
        <v>0</v>
      </c>
      <c r="D539" s="157">
        <v>0</v>
      </c>
    </row>
    <row r="540" spans="1:4" ht="21.6" customHeight="1" x14ac:dyDescent="0.25">
      <c r="A540" s="159" t="s">
        <v>11</v>
      </c>
      <c r="B540" s="157">
        <v>14154550</v>
      </c>
      <c r="C540" s="157">
        <v>15701200</v>
      </c>
      <c r="D540" s="157">
        <v>15899200</v>
      </c>
    </row>
    <row r="541" spans="1:4" ht="21.6" customHeight="1" x14ac:dyDescent="0.25">
      <c r="A541" s="159" t="s">
        <v>12</v>
      </c>
      <c r="B541" s="157">
        <v>506406</v>
      </c>
      <c r="C541" s="157">
        <v>2318200</v>
      </c>
      <c r="D541" s="157">
        <v>3522800</v>
      </c>
    </row>
    <row r="542" spans="1:4" ht="21.6" customHeight="1" x14ac:dyDescent="0.25">
      <c r="A542" s="159" t="s">
        <v>13</v>
      </c>
      <c r="B542" s="157">
        <v>2032935</v>
      </c>
      <c r="C542" s="157">
        <v>3178700</v>
      </c>
      <c r="D542" s="157">
        <v>3218900</v>
      </c>
    </row>
    <row r="543" spans="1:4" ht="21.6" customHeight="1" x14ac:dyDescent="0.25">
      <c r="A543" s="159" t="s">
        <v>20</v>
      </c>
      <c r="B543" s="157">
        <v>1397673</v>
      </c>
      <c r="C543" s="157">
        <v>2216200</v>
      </c>
      <c r="D543" s="157">
        <v>3367800</v>
      </c>
    </row>
    <row r="544" spans="1:4" ht="21.6" customHeight="1" x14ac:dyDescent="0.25">
      <c r="A544" s="159" t="s">
        <v>14</v>
      </c>
      <c r="B544" s="157">
        <v>1100000</v>
      </c>
      <c r="C544" s="157">
        <v>2216200</v>
      </c>
      <c r="D544" s="157">
        <v>3367800</v>
      </c>
    </row>
    <row r="545" spans="1:4" ht="21.6" customHeight="1" x14ac:dyDescent="0.25">
      <c r="A545" s="159" t="s">
        <v>21</v>
      </c>
      <c r="B545" s="157">
        <v>6630340</v>
      </c>
      <c r="C545" s="157">
        <v>7850600</v>
      </c>
      <c r="D545" s="157">
        <v>7949700.0000000009</v>
      </c>
    </row>
    <row r="546" spans="1:4" ht="21.6" customHeight="1" thickBot="1" x14ac:dyDescent="0.3">
      <c r="A546" s="159" t="s">
        <v>15</v>
      </c>
      <c r="B546" s="157">
        <v>5662170</v>
      </c>
      <c r="C546" s="157">
        <v>1962600</v>
      </c>
      <c r="D546" s="157">
        <v>1987300.0000000002</v>
      </c>
    </row>
    <row r="547" spans="1:4" ht="23.45" customHeight="1" thickBot="1" x14ac:dyDescent="0.35">
      <c r="A547" s="22" t="s">
        <v>23</v>
      </c>
      <c r="B547" s="165">
        <f>SUM(B525:B546)</f>
        <v>92288045</v>
      </c>
      <c r="C547" s="165">
        <f>SUM(C525:C546)</f>
        <v>127375300</v>
      </c>
      <c r="D547" s="166">
        <f>SUM(D525:D546)</f>
        <v>142947200</v>
      </c>
    </row>
    <row r="548" spans="1:4" ht="22.9" customHeight="1" x14ac:dyDescent="0.2">
      <c r="A548" s="52"/>
      <c r="B548" s="52"/>
      <c r="C548" s="52"/>
      <c r="D548" s="52"/>
    </row>
    <row r="549" spans="1:4" ht="21.6" customHeight="1" x14ac:dyDescent="0.25">
      <c r="A549" s="52"/>
      <c r="B549" s="52"/>
      <c r="C549" s="52"/>
      <c r="D549" s="41" t="s">
        <v>73</v>
      </c>
    </row>
    <row r="550" spans="1:4" ht="21.6" customHeight="1" x14ac:dyDescent="0.25">
      <c r="A550" s="52"/>
      <c r="B550" s="52"/>
      <c r="C550" s="52"/>
      <c r="D550" s="41" t="s">
        <v>55</v>
      </c>
    </row>
    <row r="551" spans="1:4" x14ac:dyDescent="0.2">
      <c r="A551" s="52"/>
      <c r="B551" s="52"/>
      <c r="C551" s="52"/>
      <c r="D551" s="52"/>
    </row>
    <row r="552" spans="1:4" ht="229.9" customHeight="1" x14ac:dyDescent="0.2">
      <c r="A552" s="187" t="s">
        <v>89</v>
      </c>
      <c r="B552" s="187"/>
      <c r="C552" s="187"/>
      <c r="D552" s="187"/>
    </row>
    <row r="553" spans="1:4" ht="19.149999999999999" customHeight="1" thickBot="1" x14ac:dyDescent="0.25">
      <c r="A553" s="53"/>
      <c r="B553" s="53"/>
      <c r="C553" s="53"/>
      <c r="D553" s="15" t="s">
        <v>24</v>
      </c>
    </row>
    <row r="554" spans="1:4" ht="24" customHeight="1" thickBot="1" x14ac:dyDescent="0.25">
      <c r="A554" s="170" t="s">
        <v>124</v>
      </c>
      <c r="B554" s="184" t="s">
        <v>44</v>
      </c>
      <c r="C554" s="185"/>
      <c r="D554" s="186"/>
    </row>
    <row r="555" spans="1:4" ht="85.15" customHeight="1" thickBot="1" x14ac:dyDescent="0.25">
      <c r="A555" s="171"/>
      <c r="B555" s="30" t="s">
        <v>52</v>
      </c>
      <c r="C555" s="31" t="s">
        <v>53</v>
      </c>
      <c r="D555" s="32" t="s">
        <v>54</v>
      </c>
    </row>
    <row r="556" spans="1:4" ht="19.899999999999999" customHeight="1" thickBot="1" x14ac:dyDescent="0.25">
      <c r="A556" s="100">
        <v>1</v>
      </c>
      <c r="B556" s="8">
        <v>2</v>
      </c>
      <c r="C556" s="101">
        <v>3</v>
      </c>
      <c r="D556" s="26">
        <v>4</v>
      </c>
    </row>
    <row r="557" spans="1:4" ht="24.6" customHeight="1" x14ac:dyDescent="0.25">
      <c r="A557" s="54" t="s">
        <v>69</v>
      </c>
      <c r="B557" s="56">
        <v>0</v>
      </c>
      <c r="C557" s="56">
        <v>3250000</v>
      </c>
      <c r="D557" s="57">
        <v>8100200.0000000009</v>
      </c>
    </row>
    <row r="558" spans="1:4" ht="24.6" customHeight="1" x14ac:dyDescent="0.25">
      <c r="A558" s="50" t="s">
        <v>5</v>
      </c>
      <c r="B558" s="58">
        <v>0</v>
      </c>
      <c r="C558" s="58">
        <v>0</v>
      </c>
      <c r="D558" s="59">
        <v>3250000</v>
      </c>
    </row>
    <row r="559" spans="1:4" ht="24.6" customHeight="1" x14ac:dyDescent="0.25">
      <c r="A559" s="69" t="s">
        <v>50</v>
      </c>
      <c r="B559" s="87">
        <v>2850403.48</v>
      </c>
      <c r="C559" s="58">
        <v>0</v>
      </c>
      <c r="D559" s="59">
        <v>0</v>
      </c>
    </row>
    <row r="560" spans="1:4" ht="24.6" customHeight="1" x14ac:dyDescent="0.25">
      <c r="A560" s="50" t="s">
        <v>19</v>
      </c>
      <c r="B560" s="87">
        <v>2211384.7400000002</v>
      </c>
      <c r="C560" s="58">
        <v>2989850</v>
      </c>
      <c r="D560" s="59">
        <v>0</v>
      </c>
    </row>
    <row r="561" spans="1:4" ht="24.6" customHeight="1" x14ac:dyDescent="0.25">
      <c r="A561" s="50" t="s">
        <v>9</v>
      </c>
      <c r="B561" s="87">
        <v>1500000</v>
      </c>
      <c r="C561" s="58">
        <v>2173900</v>
      </c>
      <c r="D561" s="59">
        <v>0</v>
      </c>
    </row>
    <row r="562" spans="1:4" ht="24.6" customHeight="1" x14ac:dyDescent="0.25">
      <c r="A562" s="50" t="s">
        <v>17</v>
      </c>
      <c r="B562" s="87">
        <f>3838375.53</f>
        <v>3838375.53</v>
      </c>
      <c r="C562" s="58">
        <v>3250000</v>
      </c>
      <c r="D562" s="59">
        <v>8100100</v>
      </c>
    </row>
    <row r="563" spans="1:4" ht="24.6" customHeight="1" x14ac:dyDescent="0.25">
      <c r="A563" s="50" t="s">
        <v>11</v>
      </c>
      <c r="B563" s="87">
        <v>1500000</v>
      </c>
      <c r="C563" s="58">
        <v>2989700</v>
      </c>
      <c r="D563" s="59">
        <v>0</v>
      </c>
    </row>
    <row r="564" spans="1:4" ht="24.6" customHeight="1" x14ac:dyDescent="0.25">
      <c r="A564" s="50" t="s">
        <v>13</v>
      </c>
      <c r="B564" s="87">
        <v>0</v>
      </c>
      <c r="C564" s="58">
        <v>0</v>
      </c>
      <c r="D564" s="59">
        <v>3250000</v>
      </c>
    </row>
    <row r="565" spans="1:4" ht="24.6" customHeight="1" x14ac:dyDescent="0.25">
      <c r="A565" s="50" t="s">
        <v>21</v>
      </c>
      <c r="B565" s="87">
        <v>2520136.25</v>
      </c>
      <c r="C565" s="58">
        <v>7040600</v>
      </c>
      <c r="D565" s="59">
        <v>0</v>
      </c>
    </row>
    <row r="566" spans="1:4" ht="24.6" customHeight="1" thickBot="1" x14ac:dyDescent="0.3">
      <c r="A566" s="64" t="s">
        <v>15</v>
      </c>
      <c r="B566" s="88">
        <v>0</v>
      </c>
      <c r="C566" s="28">
        <v>0</v>
      </c>
      <c r="D566" s="65">
        <v>1500000</v>
      </c>
    </row>
    <row r="567" spans="1:4" ht="24.6" customHeight="1" thickBot="1" x14ac:dyDescent="0.35">
      <c r="A567" s="22" t="s">
        <v>23</v>
      </c>
      <c r="B567" s="167">
        <f>SUM(B557:B566)</f>
        <v>14420300</v>
      </c>
      <c r="C567" s="168">
        <f>SUM(C557:C566)</f>
        <v>21694050</v>
      </c>
      <c r="D567" s="165">
        <f>SUM(D557:D566)</f>
        <v>24200300</v>
      </c>
    </row>
    <row r="568" spans="1:4" x14ac:dyDescent="0.2">
      <c r="A568" s="55"/>
      <c r="B568" s="55"/>
      <c r="C568" s="55"/>
      <c r="D568" s="55"/>
    </row>
    <row r="569" spans="1:4" ht="16.5" x14ac:dyDescent="0.25">
      <c r="A569" s="55"/>
      <c r="B569" s="55"/>
      <c r="C569" s="55"/>
      <c r="D569" s="41" t="s">
        <v>74</v>
      </c>
    </row>
    <row r="570" spans="1:4" ht="21.6" customHeight="1" x14ac:dyDescent="0.25">
      <c r="A570" s="55"/>
      <c r="B570" s="55"/>
      <c r="C570" s="55"/>
      <c r="D570" s="41" t="s">
        <v>55</v>
      </c>
    </row>
    <row r="571" spans="1:4" x14ac:dyDescent="0.2">
      <c r="A571" s="55"/>
      <c r="B571" s="55"/>
      <c r="C571" s="55"/>
      <c r="D571" s="55"/>
    </row>
    <row r="572" spans="1:4" ht="235.15" customHeight="1" x14ac:dyDescent="0.2">
      <c r="A572" s="187" t="s">
        <v>90</v>
      </c>
      <c r="B572" s="187"/>
      <c r="C572" s="187"/>
      <c r="D572" s="187"/>
    </row>
    <row r="573" spans="1:4" ht="18.600000000000001" customHeight="1" thickBot="1" x14ac:dyDescent="0.25">
      <c r="A573" s="53"/>
      <c r="B573" s="53"/>
      <c r="C573" s="53"/>
      <c r="D573" s="15" t="s">
        <v>24</v>
      </c>
    </row>
    <row r="574" spans="1:4" ht="23.45" customHeight="1" thickBot="1" x14ac:dyDescent="0.25">
      <c r="A574" s="170" t="s">
        <v>124</v>
      </c>
      <c r="B574" s="184" t="s">
        <v>44</v>
      </c>
      <c r="C574" s="185"/>
      <c r="D574" s="186"/>
    </row>
    <row r="575" spans="1:4" ht="82.15" customHeight="1" thickBot="1" x14ac:dyDescent="0.25">
      <c r="A575" s="171"/>
      <c r="B575" s="30" t="s">
        <v>52</v>
      </c>
      <c r="C575" s="31" t="s">
        <v>53</v>
      </c>
      <c r="D575" s="32" t="s">
        <v>54</v>
      </c>
    </row>
    <row r="576" spans="1:4" ht="22.9" customHeight="1" thickBot="1" x14ac:dyDescent="0.25">
      <c r="A576" s="100">
        <v>1</v>
      </c>
      <c r="B576" s="8">
        <v>2</v>
      </c>
      <c r="C576" s="101">
        <v>3</v>
      </c>
      <c r="D576" s="26">
        <v>4</v>
      </c>
    </row>
    <row r="577" spans="1:4" ht="25.15" customHeight="1" x14ac:dyDescent="0.25">
      <c r="A577" s="50" t="s">
        <v>1</v>
      </c>
      <c r="B577" s="58">
        <v>0</v>
      </c>
      <c r="C577" s="58">
        <v>0</v>
      </c>
      <c r="D577" s="59">
        <v>1500000</v>
      </c>
    </row>
    <row r="578" spans="1:4" ht="25.15" customHeight="1" x14ac:dyDescent="0.25">
      <c r="A578" s="50" t="s">
        <v>69</v>
      </c>
      <c r="B578" s="58">
        <v>0</v>
      </c>
      <c r="C578" s="58">
        <v>1500000</v>
      </c>
      <c r="D578" s="59">
        <v>10395000</v>
      </c>
    </row>
    <row r="579" spans="1:4" ht="25.15" customHeight="1" x14ac:dyDescent="0.25">
      <c r="A579" s="50" t="s">
        <v>3</v>
      </c>
      <c r="B579" s="58">
        <v>0</v>
      </c>
      <c r="C579" s="58">
        <v>0</v>
      </c>
      <c r="D579" s="59">
        <v>5000000</v>
      </c>
    </row>
    <row r="580" spans="1:4" ht="25.15" customHeight="1" x14ac:dyDescent="0.25">
      <c r="A580" s="50" t="s">
        <v>19</v>
      </c>
      <c r="B580" s="58">
        <v>0</v>
      </c>
      <c r="C580" s="58">
        <v>6929900</v>
      </c>
      <c r="D580" s="59">
        <v>0</v>
      </c>
    </row>
    <row r="581" spans="1:4" ht="25.15" customHeight="1" x14ac:dyDescent="0.25">
      <c r="A581" s="50" t="s">
        <v>9</v>
      </c>
      <c r="B581" s="58">
        <v>0</v>
      </c>
      <c r="C581" s="58">
        <v>6929900</v>
      </c>
      <c r="D581" s="59">
        <v>0</v>
      </c>
    </row>
    <row r="582" spans="1:4" ht="25.15" customHeight="1" x14ac:dyDescent="0.25">
      <c r="A582" s="50" t="s">
        <v>11</v>
      </c>
      <c r="B582" s="58">
        <v>2414555</v>
      </c>
      <c r="C582" s="58">
        <v>11930200</v>
      </c>
      <c r="D582" s="59">
        <v>10395000</v>
      </c>
    </row>
    <row r="583" spans="1:4" ht="25.15" customHeight="1" thickBot="1" x14ac:dyDescent="0.3">
      <c r="A583" s="64" t="s">
        <v>15</v>
      </c>
      <c r="B583" s="28">
        <v>0</v>
      </c>
      <c r="C583" s="28">
        <v>0</v>
      </c>
      <c r="D583" s="65">
        <v>1500000</v>
      </c>
    </row>
    <row r="584" spans="1:4" ht="22.9" customHeight="1" thickBot="1" x14ac:dyDescent="0.35">
      <c r="A584" s="22" t="s">
        <v>23</v>
      </c>
      <c r="B584" s="165">
        <f>SUM(B577:B583)</f>
        <v>2414555</v>
      </c>
      <c r="C584" s="165">
        <f>SUM(C577:C583)</f>
        <v>27290000</v>
      </c>
      <c r="D584" s="166">
        <f>SUM(D577:D583)</f>
        <v>28790000</v>
      </c>
    </row>
    <row r="585" spans="1:4" x14ac:dyDescent="0.2">
      <c r="A585" s="52"/>
      <c r="B585" s="52"/>
      <c r="C585" s="62"/>
      <c r="D585" s="52"/>
    </row>
    <row r="586" spans="1:4" ht="19.149999999999999" customHeight="1" x14ac:dyDescent="0.25">
      <c r="A586" s="52"/>
      <c r="B586" s="52"/>
      <c r="C586" s="62"/>
      <c r="D586" s="41" t="s">
        <v>75</v>
      </c>
    </row>
    <row r="587" spans="1:4" ht="19.899999999999999" customHeight="1" x14ac:dyDescent="0.25">
      <c r="A587" s="52"/>
      <c r="B587" s="52"/>
      <c r="C587" s="62"/>
      <c r="D587" s="41" t="s">
        <v>55</v>
      </c>
    </row>
    <row r="588" spans="1:4" ht="14.45" customHeight="1" x14ac:dyDescent="0.2">
      <c r="A588" s="52"/>
      <c r="B588" s="52"/>
      <c r="C588" s="62"/>
      <c r="D588" s="52"/>
    </row>
    <row r="589" spans="1:4" ht="242.45" customHeight="1" x14ac:dyDescent="0.2">
      <c r="A589" s="176" t="s">
        <v>91</v>
      </c>
      <c r="B589" s="176"/>
      <c r="C589" s="176"/>
      <c r="D589" s="176"/>
    </row>
    <row r="590" spans="1:4" ht="22.15" customHeight="1" thickBot="1" x14ac:dyDescent="0.25">
      <c r="A590" s="38"/>
      <c r="B590" s="38"/>
      <c r="C590" s="38"/>
      <c r="D590" s="15" t="s">
        <v>24</v>
      </c>
    </row>
    <row r="591" spans="1:4" ht="20.45" customHeight="1" thickBot="1" x14ac:dyDescent="0.25">
      <c r="A591" s="170" t="s">
        <v>124</v>
      </c>
      <c r="B591" s="184" t="s">
        <v>44</v>
      </c>
      <c r="C591" s="185"/>
      <c r="D591" s="186"/>
    </row>
    <row r="592" spans="1:4" ht="81.599999999999994" customHeight="1" thickBot="1" x14ac:dyDescent="0.25">
      <c r="A592" s="171"/>
      <c r="B592" s="30" t="s">
        <v>52</v>
      </c>
      <c r="C592" s="31" t="s">
        <v>53</v>
      </c>
      <c r="D592" s="32" t="s">
        <v>54</v>
      </c>
    </row>
    <row r="593" spans="1:4" ht="16.5" thickBot="1" x14ac:dyDescent="0.25">
      <c r="A593" s="100">
        <v>1</v>
      </c>
      <c r="B593" s="8">
        <v>2</v>
      </c>
      <c r="C593" s="101">
        <v>3</v>
      </c>
      <c r="D593" s="26">
        <v>4</v>
      </c>
    </row>
    <row r="594" spans="1:4" ht="22.15" customHeight="1" x14ac:dyDescent="0.25">
      <c r="A594" s="50" t="s">
        <v>0</v>
      </c>
      <c r="B594" s="58">
        <v>5850000</v>
      </c>
      <c r="C594" s="58">
        <v>0</v>
      </c>
      <c r="D594" s="59">
        <v>0</v>
      </c>
    </row>
    <row r="595" spans="1:4" ht="22.15" customHeight="1" x14ac:dyDescent="0.25">
      <c r="A595" s="50" t="s">
        <v>5</v>
      </c>
      <c r="B595" s="58">
        <v>0</v>
      </c>
      <c r="C595" s="58">
        <v>0</v>
      </c>
      <c r="D595" s="59">
        <v>4487600</v>
      </c>
    </row>
    <row r="596" spans="1:4" ht="22.15" customHeight="1" x14ac:dyDescent="0.25">
      <c r="A596" s="50" t="s">
        <v>10</v>
      </c>
      <c r="B596" s="58">
        <v>0</v>
      </c>
      <c r="C596" s="58">
        <v>4439200</v>
      </c>
      <c r="D596" s="59">
        <v>0</v>
      </c>
    </row>
    <row r="597" spans="1:4" ht="22.15" customHeight="1" x14ac:dyDescent="0.25">
      <c r="A597" s="50" t="s">
        <v>17</v>
      </c>
      <c r="B597" s="58">
        <v>7244300</v>
      </c>
      <c r="C597" s="58">
        <v>0</v>
      </c>
      <c r="D597" s="59">
        <v>0</v>
      </c>
    </row>
    <row r="598" spans="1:4" ht="22.15" customHeight="1" x14ac:dyDescent="0.25">
      <c r="A598" s="50" t="s">
        <v>11</v>
      </c>
      <c r="B598" s="58">
        <v>0</v>
      </c>
      <c r="C598" s="58">
        <v>4439200</v>
      </c>
      <c r="D598" s="59">
        <v>0</v>
      </c>
    </row>
    <row r="599" spans="1:4" ht="22.15" customHeight="1" thickBot="1" x14ac:dyDescent="0.3">
      <c r="A599" s="64" t="s">
        <v>13</v>
      </c>
      <c r="B599" s="28">
        <v>0</v>
      </c>
      <c r="C599" s="28">
        <v>0</v>
      </c>
      <c r="D599" s="65">
        <v>4487600</v>
      </c>
    </row>
    <row r="600" spans="1:4" ht="22.9" customHeight="1" thickBot="1" x14ac:dyDescent="0.35">
      <c r="A600" s="22" t="s">
        <v>23</v>
      </c>
      <c r="B600" s="165">
        <f>SUM(B594:B599)</f>
        <v>13094300</v>
      </c>
      <c r="C600" s="165">
        <f>SUM(C594:C599)</f>
        <v>8878400</v>
      </c>
      <c r="D600" s="166">
        <f>SUM(D594:D599)</f>
        <v>8975200</v>
      </c>
    </row>
    <row r="601" spans="1:4" x14ac:dyDescent="0.2">
      <c r="A601" s="52"/>
      <c r="B601" s="52"/>
      <c r="C601" s="52"/>
      <c r="D601" s="52"/>
    </row>
    <row r="602" spans="1:4" ht="16.5" x14ac:dyDescent="0.25">
      <c r="A602" s="52"/>
      <c r="B602" s="52"/>
      <c r="C602" s="52"/>
      <c r="D602" s="41" t="s">
        <v>76</v>
      </c>
    </row>
    <row r="603" spans="1:4" ht="22.15" customHeight="1" x14ac:dyDescent="0.25">
      <c r="A603" s="52"/>
      <c r="B603" s="52"/>
      <c r="C603" s="52"/>
      <c r="D603" s="41" t="s">
        <v>55</v>
      </c>
    </row>
    <row r="604" spans="1:4" ht="282.60000000000002" customHeight="1" x14ac:dyDescent="0.2">
      <c r="A604" s="188" t="s">
        <v>92</v>
      </c>
      <c r="B604" s="188"/>
      <c r="C604" s="188"/>
      <c r="D604" s="188"/>
    </row>
    <row r="605" spans="1:4" ht="17.45" customHeight="1" thickBot="1" x14ac:dyDescent="0.25">
      <c r="A605" s="38"/>
      <c r="B605" s="38"/>
      <c r="C605" s="38"/>
      <c r="D605" s="15" t="s">
        <v>24</v>
      </c>
    </row>
    <row r="606" spans="1:4" ht="34.15" customHeight="1" thickBot="1" x14ac:dyDescent="0.25">
      <c r="A606" s="170" t="s">
        <v>124</v>
      </c>
      <c r="B606" s="184" t="s">
        <v>44</v>
      </c>
      <c r="C606" s="185"/>
      <c r="D606" s="186"/>
    </row>
    <row r="607" spans="1:4" ht="92.45" customHeight="1" thickBot="1" x14ac:dyDescent="0.25">
      <c r="A607" s="171"/>
      <c r="B607" s="30" t="s">
        <v>52</v>
      </c>
      <c r="C607" s="31" t="s">
        <v>53</v>
      </c>
      <c r="D607" s="32" t="s">
        <v>54</v>
      </c>
    </row>
    <row r="608" spans="1:4" ht="21" customHeight="1" thickBot="1" x14ac:dyDescent="0.25">
      <c r="A608" s="100">
        <v>1</v>
      </c>
      <c r="B608" s="8">
        <v>2</v>
      </c>
      <c r="C608" s="101">
        <v>3</v>
      </c>
      <c r="D608" s="26">
        <v>4</v>
      </c>
    </row>
    <row r="609" spans="1:4" ht="33.6" customHeight="1" thickBot="1" x14ac:dyDescent="0.3">
      <c r="A609" s="51" t="s">
        <v>2</v>
      </c>
      <c r="B609" s="60">
        <v>0</v>
      </c>
      <c r="C609" s="60">
        <v>23363583</v>
      </c>
      <c r="D609" s="61">
        <v>24384100</v>
      </c>
    </row>
    <row r="610" spans="1:4" ht="27" customHeight="1" thickBot="1" x14ac:dyDescent="0.35">
      <c r="A610" s="163" t="s">
        <v>23</v>
      </c>
      <c r="B610" s="165">
        <f>B609</f>
        <v>0</v>
      </c>
      <c r="C610" s="164">
        <f>C609</f>
        <v>23363583</v>
      </c>
      <c r="D610" s="164">
        <f>D609</f>
        <v>24384100</v>
      </c>
    </row>
  </sheetData>
  <mergeCells count="90">
    <mergeCell ref="A554:A555"/>
    <mergeCell ref="B554:D554"/>
    <mergeCell ref="A488:A489"/>
    <mergeCell ref="A367:A368"/>
    <mergeCell ref="B367:D367"/>
    <mergeCell ref="A520:D520"/>
    <mergeCell ref="A522:A523"/>
    <mergeCell ref="B522:D522"/>
    <mergeCell ref="B488:D488"/>
    <mergeCell ref="A504:A505"/>
    <mergeCell ref="B504:D504"/>
    <mergeCell ref="A486:D486"/>
    <mergeCell ref="A502:D502"/>
    <mergeCell ref="A441:A442"/>
    <mergeCell ref="B441:D441"/>
    <mergeCell ref="A439:D439"/>
    <mergeCell ref="A205:A206"/>
    <mergeCell ref="B205:D205"/>
    <mergeCell ref="A149:A150"/>
    <mergeCell ref="B149:D149"/>
    <mergeCell ref="A552:D552"/>
    <mergeCell ref="A237:D237"/>
    <mergeCell ref="A365:D365"/>
    <mergeCell ref="A344:D344"/>
    <mergeCell ref="A313:A314"/>
    <mergeCell ref="B313:D313"/>
    <mergeCell ref="A326:A327"/>
    <mergeCell ref="B326:D326"/>
    <mergeCell ref="A311:D311"/>
    <mergeCell ref="A324:D324"/>
    <mergeCell ref="A452:A453"/>
    <mergeCell ref="B452:D452"/>
    <mergeCell ref="A606:A607"/>
    <mergeCell ref="B606:D606"/>
    <mergeCell ref="A572:D572"/>
    <mergeCell ref="A574:A575"/>
    <mergeCell ref="B574:D574"/>
    <mergeCell ref="A589:D589"/>
    <mergeCell ref="A591:A592"/>
    <mergeCell ref="B591:D591"/>
    <mergeCell ref="A604:D604"/>
    <mergeCell ref="A450:D450"/>
    <mergeCell ref="A418:A419"/>
    <mergeCell ref="B418:D418"/>
    <mergeCell ref="A429:A430"/>
    <mergeCell ref="B429:D429"/>
    <mergeCell ref="A416:D416"/>
    <mergeCell ref="A427:D427"/>
    <mergeCell ref="A403:D403"/>
    <mergeCell ref="A405:A406"/>
    <mergeCell ref="B405:D405"/>
    <mergeCell ref="A375:D375"/>
    <mergeCell ref="A377:A378"/>
    <mergeCell ref="B377:D377"/>
    <mergeCell ref="A346:A347"/>
    <mergeCell ref="B346:D346"/>
    <mergeCell ref="A357:A358"/>
    <mergeCell ref="B357:D357"/>
    <mergeCell ref="A355:D355"/>
    <mergeCell ref="A117:D117"/>
    <mergeCell ref="A131:D131"/>
    <mergeCell ref="A239:A240"/>
    <mergeCell ref="B239:D239"/>
    <mergeCell ref="A274:A275"/>
    <mergeCell ref="B274:D274"/>
    <mergeCell ref="A272:D272"/>
    <mergeCell ref="A163:A164"/>
    <mergeCell ref="B163:D163"/>
    <mergeCell ref="A119:A120"/>
    <mergeCell ref="B119:D119"/>
    <mergeCell ref="A133:A134"/>
    <mergeCell ref="B133:D133"/>
    <mergeCell ref="A147:D147"/>
    <mergeCell ref="A161:D161"/>
    <mergeCell ref="A202:D202"/>
    <mergeCell ref="A48:D48"/>
    <mergeCell ref="A83:D83"/>
    <mergeCell ref="A16:A17"/>
    <mergeCell ref="B16:D16"/>
    <mergeCell ref="A85:A86"/>
    <mergeCell ref="B85:D85"/>
    <mergeCell ref="A27:A28"/>
    <mergeCell ref="B27:D27"/>
    <mergeCell ref="A50:A51"/>
    <mergeCell ref="B50:D50"/>
    <mergeCell ref="A6:A7"/>
    <mergeCell ref="B6:D6"/>
    <mergeCell ref="A4:D4"/>
    <mergeCell ref="A14:D14"/>
    <mergeCell ref="A25:D25"/>
  </mergeCells>
  <printOptions horizontalCentered="1"/>
  <pageMargins left="0.59055118110236227" right="0" top="0.98425196850393704" bottom="0.35433070866141736" header="0.59055118110236227" footer="0.51181102362204722"/>
  <pageSetup paperSize="9" scale="83" firstPageNumber="709" orientation="portrait" useFirstPageNumber="1" r:id="rId1"/>
  <headerFooter alignWithMargins="0">
    <oddHeader>&amp;R&amp;P</oddHeader>
  </headerFooter>
  <rowBreaks count="29" manualBreakCount="29">
    <brk id="10" max="16383" man="1"/>
    <brk id="21" max="16383" man="1"/>
    <brk id="44" max="16383" man="1"/>
    <brk id="79" max="16383" man="1"/>
    <brk id="113" max="16383" man="1"/>
    <brk id="127" max="16383" man="1"/>
    <brk id="143" max="16383" man="1"/>
    <brk id="157" max="16383" man="1"/>
    <brk id="197" max="16383" man="1"/>
    <brk id="232" max="16383" man="1"/>
    <brk id="267" max="16383" man="1"/>
    <brk id="306" max="16383" man="1"/>
    <brk id="319" max="16383" man="1"/>
    <brk id="339" max="16383" man="1"/>
    <brk id="351" max="3" man="1"/>
    <brk id="361" max="16383" man="1"/>
    <brk id="371" max="16383" man="1"/>
    <brk id="398" max="16383" man="1"/>
    <brk id="411" max="16383" man="1"/>
    <brk id="422" max="16383" man="1"/>
    <brk id="434" max="16383" man="1"/>
    <brk id="445" max="16383" man="1"/>
    <brk id="481" max="16383" man="1"/>
    <brk id="497" max="16383" man="1"/>
    <brk id="516" max="16383" man="1"/>
    <brk id="547" max="16383" man="1"/>
    <brk id="567" max="16383" man="1"/>
    <brk id="584" max="16383" man="1"/>
    <brk id="60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субсидии</vt:lpstr>
      <vt:lpstr>субсидии!Область_печати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Игорь Агамирзян</dc:creator>
  <cp:lastModifiedBy>Lobach IA.</cp:lastModifiedBy>
  <cp:lastPrinted>2019-11-08T09:10:29Z</cp:lastPrinted>
  <dcterms:created xsi:type="dcterms:W3CDTF">1997-08-27T07:46:16Z</dcterms:created>
  <dcterms:modified xsi:type="dcterms:W3CDTF">2019-12-05T07:17:51Z</dcterms:modified>
</cp:coreProperties>
</file>