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180" windowWidth="22995" windowHeight="13110"/>
  </bookViews>
  <sheets>
    <sheet name="Лист1" sheetId="1" r:id="rId1"/>
  </sheets>
  <calcPr calcId="145621"/>
</workbook>
</file>

<file path=xl/calcChain.xml><?xml version="1.0" encoding="utf-8"?>
<calcChain xmlns="http://schemas.openxmlformats.org/spreadsheetml/2006/main">
  <c r="D10" i="1" l="1"/>
  <c r="B17" i="1"/>
  <c r="C20" i="1" l="1"/>
  <c r="B20" i="1"/>
  <c r="D14" i="1"/>
  <c r="C14" i="1"/>
  <c r="C10" i="1" s="1"/>
  <c r="B14" i="1"/>
  <c r="C11" i="1"/>
  <c r="D11" i="1"/>
  <c r="B11" i="1"/>
  <c r="B10" i="1" l="1"/>
</calcChain>
</file>

<file path=xl/sharedStrings.xml><?xml version="1.0" encoding="utf-8"?>
<sst xmlns="http://schemas.openxmlformats.org/spreadsheetml/2006/main" count="23" uniqueCount="20">
  <si>
    <t>Наименование</t>
  </si>
  <si>
    <t>Сумма</t>
  </si>
  <si>
    <t>Бюджетные инвестиции иным юридическим лицам - всего</t>
  </si>
  <si>
    <t>1. Бюджетные инвестиции в целях создания и развития инфраструктуры индустриальных парков</t>
  </si>
  <si>
    <t>2019 год</t>
  </si>
  <si>
    <t>(рублей)</t>
  </si>
  <si>
    <t>2020 год</t>
  </si>
  <si>
    <t>в том числе:</t>
  </si>
  <si>
    <t>РАСПРЕДЕЛЕНИЕ БЮДЖЕТНЫХ АССИГНОВАНИЙ НА ПРЕДОСТАВЛЕНИЕ БЮДЖЕТНЫХ ИНВЕСТИЦИЙ ЮРИДИЧЕСКИМ ЛИЦАМ, НЕ ЯВЛЯЮЩИМСЯ ГОСУДАРСТВЕННЫМИ ИЛИ МУНИЦИПАЛЬНЫМИ УЧРЕЖДЕНИЯМИ И ГОСУДАРСТВЕННЫМИ ИЛИ МУНИЦИПАЛЬНЫМИ УНИТАРНЫМИ ПРЕДПРИЯТИЯМИ, НА 2019 ГОД И НА ПЛАНОВЫЙ ПЕРИОД 2020 И 2021 ГОДОВ</t>
  </si>
  <si>
    <t>2021 год</t>
  </si>
  <si>
    <t>4. Бюджетные инвестиции в целях осуществления отдельных видов сложных ремонтных работ на объектах водопроводно-канализационного хозяйства Калужской области</t>
  </si>
  <si>
    <t>Взнос в уставный капитал акционерного общества "Корпорация развития Калужской области"</t>
  </si>
  <si>
    <t>2. Бюджетные инвестиции в целях развития международного аэропорта "Калуга" (Грабцево)</t>
  </si>
  <si>
    <t>Взнос в уставный капитал акционерного общества "Международный аэропорт "Калуга"</t>
  </si>
  <si>
    <t>Взнос в уставный капитал АО "Агентство инновационного развития - центр кластерного развития Калужской области"</t>
  </si>
  <si>
    <t>Взнос в уставный капитал общества с ограниченной ответственностью "Калужский областной водоканал"</t>
  </si>
  <si>
    <t>3. Бюджетные инвестиции в целях обеспечения деятельности и реализации мероприятий в интересах участников кластеров, а также реализации соглашения с Министерством образования и науки Российской Федерации</t>
  </si>
  <si>
    <t>10 000"</t>
  </si>
  <si>
    <t>"Приложение № 17 к Закону Калужской области "Об областном бюджете на 2019 год и на плановый период 2020 и 2021 годов"</t>
  </si>
  <si>
    <t>Приложение № 11 к Закону Калужской области "О внесении изменений в Закон Калужской области "Об областном бюджете на 2019 год и на плановый период 2020 и 2021 годов"
от 05 декабря 2019 г. № 534-ОЗ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</si>
</sst>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_р_._-;\-* #,##0.00_р_._-;_-* &quot;-&quot;??_р_._-;_-@_-"/>
    <numFmt numFmtId="164" formatCode="_-* #,##0_р_._-;\-* #,##0_р_._-;_-* &quot;-&quot;??_р_._-;_-@_-"/>
    <numFmt numFmtId="165" formatCode="#,##0_ ;\-#,##0\ "/>
  </numFmts>
  <fonts count="12" x14ac:knownFonts="1">
    <font>
      <sz val="10"/>
      <name val="Arial Cyr"/>
      <charset val="204"/>
    </font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name val="Arial Cyr"/>
      <charset val="204"/>
    </font>
    <font>
      <i/>
      <sz val="10"/>
      <name val="Arial Cyr"/>
      <charset val="204"/>
    </font>
    <font>
      <b/>
      <sz val="13"/>
      <name val="Times New Roman"/>
      <family val="1"/>
      <charset val="204"/>
    </font>
    <font>
      <sz val="13"/>
      <name val="Times New Roman"/>
      <family val="1"/>
      <charset val="204"/>
    </font>
    <font>
      <i/>
      <sz val="13"/>
      <name val="Times New Roman"/>
      <family val="1"/>
      <charset val="204"/>
    </font>
    <font>
      <b/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32">
    <xf numFmtId="0" fontId="0" fillId="0" borderId="0" xfId="0"/>
    <xf numFmtId="0" fontId="0" fillId="0" borderId="0" xfId="0" applyBorder="1" applyAlignment="1">
      <alignment horizontal="center" wrapText="1"/>
    </xf>
    <xf numFmtId="0" fontId="0" fillId="0" borderId="1" xfId="0" applyBorder="1" applyAlignment="1">
      <alignment horizontal="center"/>
    </xf>
    <xf numFmtId="0" fontId="3" fillId="0" borderId="1" xfId="0" applyFont="1" applyBorder="1" applyAlignment="1">
      <alignment horizontal="right"/>
    </xf>
    <xf numFmtId="0" fontId="4" fillId="0" borderId="8" xfId="0" applyFont="1" applyBorder="1" applyAlignment="1">
      <alignment horizontal="center" vertical="center" wrapText="1"/>
    </xf>
    <xf numFmtId="164" fontId="9" fillId="0" borderId="6" xfId="1" applyNumberFormat="1" applyFont="1" applyFill="1" applyBorder="1" applyAlignment="1">
      <alignment horizontal="right" wrapText="1"/>
    </xf>
    <xf numFmtId="164" fontId="9" fillId="0" borderId="12" xfId="1" applyNumberFormat="1" applyFont="1" applyFill="1" applyBorder="1" applyAlignment="1">
      <alignment horizontal="right" wrapText="1"/>
    </xf>
    <xf numFmtId="164" fontId="9" fillId="0" borderId="6" xfId="1" applyNumberFormat="1" applyFont="1" applyFill="1" applyBorder="1" applyAlignment="1">
      <alignment wrapText="1"/>
    </xf>
    <xf numFmtId="164" fontId="9" fillId="0" borderId="12" xfId="1" applyNumberFormat="1" applyFont="1" applyFill="1" applyBorder="1" applyAlignment="1">
      <alignment wrapText="1"/>
    </xf>
    <xf numFmtId="164" fontId="10" fillId="0" borderId="14" xfId="1" applyNumberFormat="1" applyFont="1" applyFill="1" applyBorder="1" applyAlignment="1">
      <alignment horizontal="right" wrapText="1"/>
    </xf>
    <xf numFmtId="164" fontId="10" fillId="0" borderId="6" xfId="1" applyNumberFormat="1" applyFont="1" applyFill="1" applyBorder="1" applyAlignment="1">
      <alignment horizontal="right" wrapText="1"/>
    </xf>
    <xf numFmtId="164" fontId="10" fillId="0" borderId="12" xfId="1" applyNumberFormat="1" applyFont="1" applyFill="1" applyBorder="1" applyAlignment="1">
      <alignment horizontal="right" wrapText="1"/>
    </xf>
    <xf numFmtId="165" fontId="10" fillId="0" borderId="6" xfId="1" applyNumberFormat="1" applyFont="1" applyFill="1" applyBorder="1" applyAlignment="1">
      <alignment horizontal="right" wrapText="1"/>
    </xf>
    <xf numFmtId="165" fontId="10" fillId="0" borderId="12" xfId="1" applyNumberFormat="1" applyFont="1" applyFill="1" applyBorder="1" applyAlignment="1">
      <alignment horizontal="right" wrapText="1"/>
    </xf>
    <xf numFmtId="0" fontId="8" fillId="0" borderId="9" xfId="0" applyFont="1" applyFill="1" applyBorder="1" applyAlignment="1">
      <alignment vertical="center" wrapText="1"/>
    </xf>
    <xf numFmtId="164" fontId="8" fillId="0" borderId="10" xfId="1" applyNumberFormat="1" applyFont="1" applyFill="1" applyBorder="1" applyAlignment="1">
      <alignment horizontal="right" wrapText="1"/>
    </xf>
    <xf numFmtId="164" fontId="8" fillId="0" borderId="16" xfId="1" applyNumberFormat="1" applyFont="1" applyFill="1" applyBorder="1" applyAlignment="1">
      <alignment horizontal="right" wrapText="1"/>
    </xf>
    <xf numFmtId="0" fontId="6" fillId="0" borderId="0" xfId="0" applyFont="1" applyFill="1"/>
    <xf numFmtId="0" fontId="9" fillId="0" borderId="11" xfId="0" applyFont="1" applyFill="1" applyBorder="1" applyAlignment="1">
      <alignment vertical="center" wrapText="1"/>
    </xf>
    <xf numFmtId="0" fontId="0" fillId="0" borderId="0" xfId="0" applyFill="1"/>
    <xf numFmtId="0" fontId="10" fillId="0" borderId="11" xfId="0" applyFont="1" applyFill="1" applyBorder="1" applyAlignment="1">
      <alignment horizontal="left" vertical="center" wrapText="1" indent="2"/>
    </xf>
    <xf numFmtId="0" fontId="7" fillId="0" borderId="0" xfId="0" applyFont="1" applyFill="1"/>
    <xf numFmtId="0" fontId="10" fillId="0" borderId="13" xfId="0" applyFont="1" applyFill="1" applyBorder="1" applyAlignment="1">
      <alignment horizontal="left" vertical="center" wrapText="1" indent="2"/>
    </xf>
    <xf numFmtId="49" fontId="10" fillId="0" borderId="15" xfId="1" applyNumberFormat="1" applyFont="1" applyFill="1" applyBorder="1" applyAlignment="1">
      <alignment horizontal="right" wrapText="1"/>
    </xf>
    <xf numFmtId="0" fontId="4" fillId="0" borderId="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1" fillId="0" borderId="0" xfId="0" applyFont="1" applyBorder="1" applyAlignment="1">
      <alignment horizontal="center" vertical="center" wrapText="1"/>
    </xf>
    <xf numFmtId="0" fontId="11" fillId="0" borderId="0" xfId="0" applyFont="1" applyBorder="1" applyAlignment="1">
      <alignment horizontal="center" vertical="center"/>
    </xf>
    <xf numFmtId="0" fontId="5" fillId="0" borderId="0" xfId="0" applyFont="1" applyAlignment="1">
      <alignment horizontal="justify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2"/>
  <sheetViews>
    <sheetView tabSelected="1" view="pageBreakPreview" zoomScale="90" zoomScaleNormal="85" zoomScaleSheetLayoutView="90" workbookViewId="0">
      <selection activeCell="C3" sqref="C3:D3"/>
    </sheetView>
  </sheetViews>
  <sheetFormatPr defaultRowHeight="12.75" x14ac:dyDescent="0.2"/>
  <cols>
    <col min="1" max="1" width="98.5703125" customWidth="1"/>
    <col min="2" max="4" width="26.7109375" customWidth="1"/>
  </cols>
  <sheetData>
    <row r="1" spans="1:4" ht="2.25" customHeight="1" x14ac:dyDescent="0.2"/>
    <row r="2" spans="1:4" hidden="1" x14ac:dyDescent="0.2"/>
    <row r="3" spans="1:4" ht="100.15" customHeight="1" x14ac:dyDescent="0.2">
      <c r="C3" s="31" t="s">
        <v>19</v>
      </c>
      <c r="D3" s="31"/>
    </row>
    <row r="4" spans="1:4" ht="64.900000000000006" customHeight="1" x14ac:dyDescent="0.2">
      <c r="C4" s="31" t="s">
        <v>18</v>
      </c>
      <c r="D4" s="31"/>
    </row>
    <row r="5" spans="1:4" hidden="1" x14ac:dyDescent="0.2"/>
    <row r="6" spans="1:4" ht="60.6" customHeight="1" x14ac:dyDescent="0.2">
      <c r="A6" s="29" t="s">
        <v>8</v>
      </c>
      <c r="B6" s="30"/>
      <c r="C6" s="30"/>
      <c r="D6" s="30"/>
    </row>
    <row r="7" spans="1:4" ht="19.5" customHeight="1" thickBot="1" x14ac:dyDescent="0.25">
      <c r="A7" s="1"/>
      <c r="B7" s="2"/>
      <c r="C7" s="2"/>
      <c r="D7" s="3" t="s">
        <v>5</v>
      </c>
    </row>
    <row r="8" spans="1:4" ht="17.45" customHeight="1" thickBot="1" x14ac:dyDescent="0.25">
      <c r="A8" s="24" t="s">
        <v>0</v>
      </c>
      <c r="B8" s="26" t="s">
        <v>1</v>
      </c>
      <c r="C8" s="27"/>
      <c r="D8" s="28"/>
    </row>
    <row r="9" spans="1:4" ht="19.149999999999999" customHeight="1" thickBot="1" x14ac:dyDescent="0.25">
      <c r="A9" s="25"/>
      <c r="B9" s="4" t="s">
        <v>4</v>
      </c>
      <c r="C9" s="4" t="s">
        <v>6</v>
      </c>
      <c r="D9" s="4" t="s">
        <v>9</v>
      </c>
    </row>
    <row r="10" spans="1:4" s="17" customFormat="1" ht="25.9" customHeight="1" x14ac:dyDescent="0.25">
      <c r="A10" s="14" t="s">
        <v>2</v>
      </c>
      <c r="B10" s="15">
        <f>B11+B14+B20+B17</f>
        <v>1723468450</v>
      </c>
      <c r="C10" s="15">
        <f>C11+C14+C20+C17</f>
        <v>1043649900</v>
      </c>
      <c r="D10" s="16">
        <f>D11+D14+D20+D17</f>
        <v>1157504700</v>
      </c>
    </row>
    <row r="11" spans="1:4" s="19" customFormat="1" ht="36.75" customHeight="1" x14ac:dyDescent="0.25">
      <c r="A11" s="18" t="s">
        <v>3</v>
      </c>
      <c r="B11" s="5">
        <f>B13</f>
        <v>395494700</v>
      </c>
      <c r="C11" s="5">
        <f>C13</f>
        <v>555494700</v>
      </c>
      <c r="D11" s="6">
        <f>D13</f>
        <v>555494700</v>
      </c>
    </row>
    <row r="12" spans="1:4" s="19" customFormat="1" ht="16.5" x14ac:dyDescent="0.25">
      <c r="A12" s="18" t="s">
        <v>7</v>
      </c>
      <c r="B12" s="7"/>
      <c r="C12" s="7"/>
      <c r="D12" s="8"/>
    </row>
    <row r="13" spans="1:4" s="21" customFormat="1" ht="37.5" customHeight="1" x14ac:dyDescent="0.25">
      <c r="A13" s="20" t="s">
        <v>11</v>
      </c>
      <c r="B13" s="10">
        <v>395494700</v>
      </c>
      <c r="C13" s="10">
        <v>555494700</v>
      </c>
      <c r="D13" s="11">
        <v>555494700</v>
      </c>
    </row>
    <row r="14" spans="1:4" s="19" customFormat="1" ht="16.5" x14ac:dyDescent="0.25">
      <c r="A14" s="18" t="s">
        <v>12</v>
      </c>
      <c r="B14" s="5">
        <f>B16</f>
        <v>635145200</v>
      </c>
      <c r="C14" s="5">
        <f>C16</f>
        <v>488145200</v>
      </c>
      <c r="D14" s="6">
        <f>D16</f>
        <v>602000000</v>
      </c>
    </row>
    <row r="15" spans="1:4" s="19" customFormat="1" ht="16.5" x14ac:dyDescent="0.25">
      <c r="A15" s="18" t="s">
        <v>7</v>
      </c>
      <c r="B15" s="7"/>
      <c r="C15" s="7"/>
      <c r="D15" s="8"/>
    </row>
    <row r="16" spans="1:4" s="21" customFormat="1" ht="33" x14ac:dyDescent="0.25">
      <c r="A16" s="20" t="s">
        <v>13</v>
      </c>
      <c r="B16" s="10">
        <v>635145200</v>
      </c>
      <c r="C16" s="10">
        <v>488145200</v>
      </c>
      <c r="D16" s="11">
        <v>602000000</v>
      </c>
    </row>
    <row r="17" spans="1:4" s="21" customFormat="1" ht="49.5" customHeight="1" x14ac:dyDescent="0.25">
      <c r="A17" s="18" t="s">
        <v>16</v>
      </c>
      <c r="B17" s="10">
        <f>B19</f>
        <v>534818550</v>
      </c>
      <c r="C17" s="12">
        <v>0</v>
      </c>
      <c r="D17" s="13">
        <v>0</v>
      </c>
    </row>
    <row r="18" spans="1:4" s="21" customFormat="1" ht="16.5" x14ac:dyDescent="0.25">
      <c r="A18" s="18" t="s">
        <v>7</v>
      </c>
      <c r="B18" s="10"/>
      <c r="C18" s="10"/>
      <c r="D18" s="13"/>
    </row>
    <row r="19" spans="1:4" s="21" customFormat="1" ht="33" x14ac:dyDescent="0.25">
      <c r="A19" s="20" t="s">
        <v>14</v>
      </c>
      <c r="B19" s="10">
        <v>534818550</v>
      </c>
      <c r="C19" s="12">
        <v>0</v>
      </c>
      <c r="D19" s="13">
        <v>0</v>
      </c>
    </row>
    <row r="20" spans="1:4" s="19" customFormat="1" ht="42" customHeight="1" x14ac:dyDescent="0.25">
      <c r="A20" s="18" t="s">
        <v>10</v>
      </c>
      <c r="B20" s="5">
        <f>B22</f>
        <v>158010000</v>
      </c>
      <c r="C20" s="5">
        <f t="shared" ref="C20" si="0">C22</f>
        <v>10000</v>
      </c>
      <c r="D20" s="6">
        <v>10000</v>
      </c>
    </row>
    <row r="21" spans="1:4" s="19" customFormat="1" ht="16.5" x14ac:dyDescent="0.25">
      <c r="A21" s="18" t="s">
        <v>7</v>
      </c>
      <c r="B21" s="7"/>
      <c r="C21" s="7"/>
      <c r="D21" s="8"/>
    </row>
    <row r="22" spans="1:4" s="21" customFormat="1" ht="36.75" customHeight="1" thickBot="1" x14ac:dyDescent="0.3">
      <c r="A22" s="22" t="s">
        <v>15</v>
      </c>
      <c r="B22" s="9">
        <v>158010000</v>
      </c>
      <c r="C22" s="9">
        <v>10000</v>
      </c>
      <c r="D22" s="23" t="s">
        <v>17</v>
      </c>
    </row>
  </sheetData>
  <mergeCells count="5">
    <mergeCell ref="A8:A9"/>
    <mergeCell ref="B8:D8"/>
    <mergeCell ref="A6:D6"/>
    <mergeCell ref="C4:D4"/>
    <mergeCell ref="C3:D3"/>
  </mergeCells>
  <phoneticPr fontId="2" type="noConversion"/>
  <pageMargins left="0.74803149606299213" right="0" top="0.39370078740157483" bottom="0.98425196850393704" header="0.11811023622047245" footer="0.70866141732283472"/>
  <pageSetup paperSize="9" scale="75" firstPageNumber="707" orientation="landscape" useFirstPageNumber="1" r:id="rId1"/>
  <headerFooter alignWithMargins="0"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Министерство финансовК.О.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kukchishvili_iz</dc:creator>
  <cp:lastModifiedBy>Lobach IA.</cp:lastModifiedBy>
  <cp:lastPrinted>2019-11-08T09:07:45Z</cp:lastPrinted>
  <dcterms:created xsi:type="dcterms:W3CDTF">2015-03-03T17:00:42Z</dcterms:created>
  <dcterms:modified xsi:type="dcterms:W3CDTF">2019-12-05T07:16:45Z</dcterms:modified>
</cp:coreProperties>
</file>