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Лист 1" sheetId="1" r:id="rId1"/>
  </sheets>
  <definedNames>
    <definedName name="_xlnm._FilterDatabase" localSheetId="0" hidden="1">'Лист 1'!$A$4:$D$4</definedName>
    <definedName name="_xlnm.Print_Titles" localSheetId="0">'Лист 1'!$4:$4</definedName>
    <definedName name="_xlnm.Print_Area" localSheetId="0">'Лист 1'!$A$1:$D$72</definedName>
  </definedNames>
  <calcPr calcId="145621"/>
</workbook>
</file>

<file path=xl/calcChain.xml><?xml version="1.0" encoding="utf-8"?>
<calcChain xmlns="http://schemas.openxmlformats.org/spreadsheetml/2006/main">
  <c r="D70" i="1" l="1"/>
  <c r="C70" i="1"/>
  <c r="D59" i="1"/>
  <c r="C59" i="1"/>
  <c r="D40" i="1" l="1"/>
  <c r="C40" i="1"/>
  <c r="D7" i="1"/>
  <c r="C7" i="1"/>
  <c r="D6" i="1" l="1"/>
  <c r="D5" i="1" s="1"/>
  <c r="C6" i="1"/>
  <c r="C5" i="1" s="1"/>
</calcChain>
</file>

<file path=xl/sharedStrings.xml><?xml version="1.0" encoding="utf-8"?>
<sst xmlns="http://schemas.openxmlformats.org/spreadsheetml/2006/main" count="137" uniqueCount="107">
  <si>
    <t xml:space="preserve"> МЕЖБЮДЖЕТНЫЕ ТРАНСФЕРТЫ, ПРЕДОСТАВЛЯЕМЫЕ ИЗ ДРУГИХ БЮДЖЕТОВ БЮДЖЕТНОЙ СИСТЕМЫ РОССИЙСКОЙ ФЕДЕРАЦИИ, НА ПЛАНОВЫЙ ПЕРИОД 2020 И 2021 ГОДОВ 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</si>
  <si>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</si>
  <si>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</si>
  <si>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</si>
  <si>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</si>
  <si>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</si>
  <si>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</si>
  <si>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</si>
  <si>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субъектов  Российской Федерации и муниципальных образований (межбюджетные субсидии)</t>
  </si>
  <si>
    <t>в том числе:</t>
  </si>
  <si>
    <t>1.</t>
  </si>
  <si>
    <t>2.</t>
  </si>
  <si>
    <t>Субсидии бюджетам субъектов Российской Федерации на поддержку региональных проектов в сфере информационных технологий</t>
  </si>
  <si>
    <t>3.</t>
  </si>
  <si>
    <t>Субсидии бюджетам субъектов Российской Федерации на реализацию мероприятий государственных программ (подпрограмм государственных программ) субъектов Российской Федерации в области использования и охраны водных объектов</t>
  </si>
  <si>
    <t>4.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</si>
  <si>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</si>
  <si>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</si>
  <si>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</si>
  <si>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6.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</si>
  <si>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</si>
  <si>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7.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</si>
  <si>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</si>
  <si>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8.</t>
  </si>
  <si>
    <t xml:space="preserve"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</si>
  <si>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9.</t>
  </si>
  <si>
    <t>Субсидии бюджетам субъектов Российской Федерации на  развитие паллиативной медицинской помощи</t>
  </si>
  <si>
    <t>10.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</si>
  <si>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</si>
  <si>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11.</t>
  </si>
  <si>
    <t xml:space="preserve">Субсидии бюджетам субъектов Российской Федерации на оснащение объектов спортивной инфраструктуры спортивно-технологическим оборудованием </t>
  </si>
  <si>
    <t>12.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</si>
  <si>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</si>
  <si>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13.</t>
  </si>
  <si>
    <t xml:space="preserve"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</si>
  <si>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14.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</si>
  <si>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</si>
  <si>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15.</t>
  </si>
  <si>
    <t>16.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</si>
  <si>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</si>
  <si>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17.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</si>
  <si>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</si>
  <si>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18.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</si>
  <si>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</si>
  <si>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19.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</si>
  <si>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</si>
  <si>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20.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</si>
  <si>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</si>
  <si>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21.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</si>
  <si>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</si>
  <si>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22.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</si>
  <si>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</si>
  <si>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23.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</si>
  <si>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</si>
  <si>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24.</t>
  </si>
  <si>
    <t>Субсидии бюджетам субъектов Российской Федерации на повышение продуктивности в молочном скотоводстве</t>
  </si>
  <si>
    <t>25.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</si>
  <si>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</si>
  <si>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26.</t>
  </si>
  <si>
    <t>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</t>
  </si>
  <si>
    <t>27.</t>
  </si>
  <si>
    <t>Субсидии бюджетам субъектов Российской Федерации на реализацию мероприятий по устойчивому развитию сельских территорий</t>
  </si>
  <si>
    <t>28.</t>
  </si>
  <si>
    <t xml:space="preserve"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</t>
  </si>
  <si>
    <t>29.</t>
  </si>
  <si>
    <t>30.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</si>
  <si>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реализации мероприятий по устойчивому развитию сельских территорий</t>
  </si>
  <si>
    <t>31.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</si>
  <si>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</si>
  <si>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восстановление и экологическую реабилитацию водных объектов</t>
  </si>
  <si>
    <t>I.II.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</si>
  <si>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</si>
  <si>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</si>
  <si>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</si>
  <si>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</si>
  <si>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</si>
  <si>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</si>
  <si>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</si>
  <si>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</si>
  <si>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</si>
  <si>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</si>
  <si>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</si>
  <si>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</si>
  <si>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</si>
  <si>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</si>
  <si>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</si>
  <si>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</si>
  <si>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</si>
  <si>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</si>
  <si>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</si>
  <si>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</si>
  <si>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</si>
  <si>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</si>
  <si>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</si>
  <si>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 xml:space="preserve"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 </t>
  </si>
  <si>
    <t xml:space="preserve">Межбюджетные трансферты, передаваемые бюджетам субъектов Российской Федерации на 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</si>
  <si>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 xml:space="preserve">Межбюджетные трансферты, передаваемые бюджетам субъектов Российской Федерации на проведение скринингов граждан 65 лет и старше, проживающих в сельской местности </t>
  </si>
  <si>
    <t xml:space="preserve"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</t>
  </si>
  <si>
    <t>Межбюджетные трансферты, передаваемые бюджетам субъектов Российской Федерации на проведение  иммунизации против пневмококковой инфекции у населения старше трудоспособного возраста из групп риска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</si>
  <si>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национального проекта "Безопасные и качественные автомобильные дороги"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</si>
  <si>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</si>
  <si>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</si>
  <si>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</si>
  <si>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 xml:space="preserve">2020 год 
</t>
  </si>
  <si>
    <t xml:space="preserve">2021 год 
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</si>
  <si>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</si>
  <si>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2012-2020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</si>
</sst>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9" fillId="0" borderId="0"/>
    <xf numFmtId="0" fontId="9" fillId="0" borderId="0"/>
    <xf numFmtId="0" fontId="10" fillId="0" borderId="13">
      <alignment horizontal="center" vertical="center" wrapText="1"/>
    </xf>
    <xf numFmtId="0" fontId="11" fillId="0" borderId="0"/>
    <xf numFmtId="0" fontId="11" fillId="0" borderId="0"/>
    <xf numFmtId="0" fontId="9" fillId="0" borderId="0"/>
    <xf numFmtId="0" fontId="11" fillId="3" borderId="0"/>
    <xf numFmtId="0" fontId="11" fillId="0" borderId="0">
      <alignment horizontal="left" vertical="top" wrapText="1"/>
    </xf>
    <xf numFmtId="0" fontId="11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11" fillId="0" borderId="0">
      <alignment wrapText="1"/>
    </xf>
    <xf numFmtId="0" fontId="11" fillId="0" borderId="0">
      <alignment horizontal="right"/>
    </xf>
    <xf numFmtId="0" fontId="11" fillId="3" borderId="14"/>
    <xf numFmtId="0" fontId="11" fillId="0" borderId="13">
      <alignment horizontal="center" vertical="center" wrapText="1"/>
    </xf>
    <xf numFmtId="0" fontId="11" fillId="0" borderId="15"/>
    <xf numFmtId="0" fontId="11" fillId="0" borderId="13">
      <alignment horizontal="center" vertical="center" shrinkToFit="1"/>
    </xf>
    <xf numFmtId="0" fontId="11" fillId="3" borderId="16"/>
    <xf numFmtId="0" fontId="10" fillId="0" borderId="13">
      <alignment horizontal="left"/>
    </xf>
    <xf numFmtId="4" fontId="10" fillId="4" borderId="13">
      <alignment horizontal="right" vertical="top" shrinkToFit="1"/>
    </xf>
    <xf numFmtId="0" fontId="11" fillId="3" borderId="17"/>
    <xf numFmtId="0" fontId="11" fillId="0" borderId="16"/>
    <xf numFmtId="0" fontId="11" fillId="0" borderId="0">
      <alignment horizontal="left" wrapText="1"/>
    </xf>
    <xf numFmtId="49" fontId="11" fillId="0" borderId="13">
      <alignment horizontal="left" vertical="top" wrapText="1"/>
    </xf>
    <xf numFmtId="4" fontId="11" fillId="5" borderId="13">
      <alignment horizontal="right" vertical="top" shrinkToFit="1"/>
    </xf>
    <xf numFmtId="0" fontId="11" fillId="3" borderId="17">
      <alignment horizontal="center"/>
    </xf>
    <xf numFmtId="0" fontId="11" fillId="3" borderId="0">
      <alignment horizontal="center"/>
    </xf>
    <xf numFmtId="4" fontId="11" fillId="0" borderId="13">
      <alignment horizontal="right" vertical="top" shrinkToFit="1"/>
    </xf>
    <xf numFmtId="49" fontId="10" fillId="0" borderId="13">
      <alignment horizontal="left" vertical="top" wrapText="1"/>
    </xf>
    <xf numFmtId="0" fontId="11" fillId="3" borderId="0">
      <alignment horizontal="left"/>
    </xf>
    <xf numFmtId="4" fontId="11" fillId="0" borderId="15">
      <alignment horizontal="right" shrinkToFit="1"/>
    </xf>
    <xf numFmtId="4" fontId="11" fillId="0" borderId="0">
      <alignment horizontal="right" shrinkToFit="1"/>
    </xf>
    <xf numFmtId="0" fontId="11" fillId="3" borderId="16">
      <alignment horizontal="center"/>
    </xf>
    <xf numFmtId="0" fontId="2" fillId="6" borderId="0"/>
    <xf numFmtId="0" fontId="1" fillId="0" borderId="0"/>
    <xf numFmtId="0" fontId="1" fillId="0" borderId="0"/>
    <xf numFmtId="0" fontId="1" fillId="0" borderId="0"/>
    <xf numFmtId="0" fontId="13" fillId="0" borderId="0"/>
    <xf numFmtId="1" fontId="14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/>
    </xf>
    <xf numFmtId="4" fontId="3" fillId="0" borderId="5" xfId="0" applyNumberFormat="1" applyFont="1" applyFill="1" applyBorder="1" applyAlignment="1"/>
    <xf numFmtId="4" fontId="3" fillId="0" borderId="6" xfId="0" applyNumberFormat="1" applyFont="1" applyFill="1" applyBorder="1" applyAlignme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justify"/>
    </xf>
    <xf numFmtId="4" fontId="3" fillId="0" borderId="8" xfId="0" applyNumberFormat="1" applyFont="1" applyFill="1" applyBorder="1" applyAlignment="1"/>
    <xf numFmtId="4" fontId="3" fillId="0" borderId="9" xfId="0" applyNumberFormat="1" applyFont="1" applyFill="1" applyBorder="1" applyAlignment="1"/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justify" wrapText="1"/>
    </xf>
    <xf numFmtId="4" fontId="6" fillId="0" borderId="10" xfId="0" applyNumberFormat="1" applyFont="1" applyFill="1" applyBorder="1" applyAlignment="1"/>
    <xf numFmtId="4" fontId="6" fillId="0" borderId="9" xfId="0" applyNumberFormat="1" applyFont="1" applyFill="1" applyBorder="1" applyAlignment="1"/>
    <xf numFmtId="0" fontId="7" fillId="0" borderId="8" xfId="0" applyFont="1" applyFill="1" applyBorder="1" applyAlignment="1">
      <alignment horizontal="justify" wrapText="1"/>
    </xf>
    <xf numFmtId="4" fontId="7" fillId="0" borderId="8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justify" wrapText="1"/>
    </xf>
    <xf numFmtId="4" fontId="4" fillId="0" borderId="10" xfId="0" applyNumberFormat="1" applyFont="1" applyFill="1" applyBorder="1" applyAlignment="1">
      <alignment wrapText="1"/>
    </xf>
    <xf numFmtId="4" fontId="4" fillId="0" borderId="8" xfId="0" applyNumberFormat="1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justify" wrapText="1"/>
    </xf>
    <xf numFmtId="0" fontId="0" fillId="0" borderId="0" xfId="0" applyFill="1"/>
    <xf numFmtId="4" fontId="4" fillId="0" borderId="10" xfId="0" quotePrefix="1" applyNumberFormat="1" applyFont="1" applyFill="1" applyBorder="1" applyAlignment="1">
      <alignment wrapText="1"/>
    </xf>
    <xf numFmtId="4" fontId="4" fillId="0" borderId="8" xfId="0" quotePrefix="1" applyNumberFormat="1" applyFont="1" applyFill="1" applyBorder="1" applyAlignment="1">
      <alignment wrapText="1"/>
    </xf>
    <xf numFmtId="0" fontId="6" fillId="0" borderId="7" xfId="0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justify" wrapText="1"/>
    </xf>
    <xf numFmtId="4" fontId="6" fillId="0" borderId="8" xfId="0" applyNumberFormat="1" applyFont="1" applyFill="1" applyBorder="1"/>
    <xf numFmtId="0" fontId="8" fillId="0" borderId="7" xfId="0" applyFont="1" applyBorder="1"/>
    <xf numFmtId="4" fontId="4" fillId="0" borderId="8" xfId="0" applyNumberFormat="1" applyFont="1" applyFill="1" applyBorder="1"/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justify" wrapText="1"/>
    </xf>
    <xf numFmtId="4" fontId="4" fillId="0" borderId="12" xfId="0" applyNumberFormat="1" applyFont="1" applyFill="1" applyBorder="1"/>
    <xf numFmtId="4" fontId="7" fillId="0" borderId="9" xfId="0" applyNumberFormat="1" applyFont="1" applyFill="1" applyBorder="1" applyAlignment="1">
      <alignment wrapText="1"/>
    </xf>
    <xf numFmtId="4" fontId="4" fillId="0" borderId="18" xfId="0" applyNumberFormat="1" applyFont="1" applyFill="1" applyBorder="1" applyAlignment="1">
      <alignment wrapText="1"/>
    </xf>
    <xf numFmtId="4" fontId="4" fillId="0" borderId="9" xfId="0" applyNumberFormat="1" applyFont="1" applyFill="1" applyBorder="1" applyAlignment="1">
      <alignment wrapText="1"/>
    </xf>
    <xf numFmtId="4" fontId="6" fillId="0" borderId="18" xfId="0" applyNumberFormat="1" applyFont="1" applyFill="1" applyBorder="1" applyAlignment="1"/>
    <xf numFmtId="4" fontId="4" fillId="0" borderId="18" xfId="0" quotePrefix="1" applyNumberFormat="1" applyFont="1" applyFill="1" applyBorder="1" applyAlignment="1">
      <alignment wrapText="1"/>
    </xf>
    <xf numFmtId="4" fontId="6" fillId="0" borderId="18" xfId="0" applyNumberFormat="1" applyFont="1" applyFill="1" applyBorder="1" applyAlignment="1">
      <alignment wrapText="1"/>
    </xf>
    <xf numFmtId="4" fontId="6" fillId="0" borderId="9" xfId="0" applyNumberFormat="1" applyFont="1" applyFill="1" applyBorder="1" applyAlignment="1">
      <alignment wrapText="1"/>
    </xf>
    <xf numFmtId="4" fontId="6" fillId="0" borderId="18" xfId="0" applyNumberFormat="1" applyFont="1" applyFill="1" applyBorder="1"/>
    <xf numFmtId="4" fontId="4" fillId="0" borderId="9" xfId="0" applyNumberFormat="1" applyFont="1" applyFill="1" applyBorder="1"/>
    <xf numFmtId="4" fontId="4" fillId="0" borderId="19" xfId="0" applyNumberFormat="1" applyFont="1" applyFill="1" applyBorder="1"/>
    <xf numFmtId="0" fontId="3" fillId="0" borderId="0" xfId="0" applyFont="1" applyBorder="1" applyAlignment="1">
      <alignment horizontal="center" vertical="center" wrapText="1"/>
    </xf>
  </cellXfs>
  <cellStyles count="40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3" xfId="37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5057775</xdr:colOff>
      <xdr:row>0</xdr:row>
      <xdr:rowOff>104774</xdr:rowOff>
    </xdr:from>
    <xdr:to>
      <xdr:col>4</xdr:col>
      <xdr:colOff>0</xdr:colOff>
      <xdr:row>0</xdr:row>
      <xdr:rowOff>1501139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530215" y="104774"/>
          <a:ext cx="3598545" cy="13963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5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9 к Закону Калужской области "Об областном бюджете на 2019 год и на плановый период 2020 и 2021 годов"                                                                                           от 06 декабря 2018 г. № 419-ОЗ</a:t>
          </a:r>
          <a:endParaRPr lang="ru-RU" sz="15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view="pageBreakPreview" zoomScaleNormal="100" zoomScaleSheetLayoutView="100" workbookViewId="0">
      <selection activeCell="A2" sqref="A2:D2"/>
    </sheetView>
  </sheetViews>
  <sheetFormatPr defaultRowHeight="13.2" x14ac:dyDescent="0.25"/>
  <cols>
    <col min="1" max="1" width="6.88671875" bestFit="1" customWidth="1"/>
    <col min="2" max="2" width="83.33203125" customWidth="1"/>
    <col min="3" max="3" width="21.88671875" customWidth="1"/>
    <col min="4" max="4" width="21" customWidth="1"/>
  </cols>
  <sheetData>
    <row r="1" spans="1:4" ht="125.4" customHeight="1" x14ac:dyDescent="0.25"/>
    <row r="2" spans="1:4" ht="56.25" customHeight="1" x14ac:dyDescent="0.25">
      <c r="A2" s="50" t="s">
        <v>0</v>
      </c>
      <c r="B2" s="50"/>
      <c r="C2" s="50"/>
      <c r="D2" s="50"/>
    </row>
    <row r="3" spans="1:4" ht="18" thickBot="1" x14ac:dyDescent="0.35">
      <c r="A3" s="1"/>
      <c r="B3" s="1"/>
      <c r="C3" s="2"/>
      <c r="D3" s="3" t="s">
        <v>1</v>
      </c>
    </row>
    <row r="4" spans="1:4" ht="45.75" customHeight="1" thickBot="1" x14ac:dyDescent="0.3">
      <c r="A4" s="4" t="s">
        <v>2</v>
      </c>
      <c r="B4" s="4" t="s">
        <v>3</v>
      </c>
      <c r="C4" s="5" t="s">
        <v>103</v>
      </c>
      <c r="D4" s="5" t="s">
        <v>104</v>
      </c>
    </row>
    <row r="5" spans="1:4" ht="27.75" customHeight="1" x14ac:dyDescent="0.3">
      <c r="A5" s="6"/>
      <c r="B5" s="7" t="s">
        <v>4</v>
      </c>
      <c r="C5" s="8">
        <f>C6+C70</f>
        <v>8267274200</v>
      </c>
      <c r="D5" s="9">
        <f>D6+D70</f>
        <v>6603149500</v>
      </c>
    </row>
    <row r="6" spans="1:4" ht="24" customHeight="1" x14ac:dyDescent="0.3">
      <c r="A6" s="10" t="s">
        <v>5</v>
      </c>
      <c r="B6" s="11" t="s">
        <v>6</v>
      </c>
      <c r="C6" s="12">
        <f>C40+C7+C59</f>
        <v>8248483000</v>
      </c>
      <c r="D6" s="13">
        <f>D40+D7+D59</f>
        <v>6584358300</v>
      </c>
    </row>
    <row r="7" spans="1:4" ht="39.6" customHeight="1" x14ac:dyDescent="0.3">
      <c r="A7" s="14" t="s">
        <v>7</v>
      </c>
      <c r="B7" s="15" t="s">
        <v>8</v>
      </c>
      <c r="C7" s="16">
        <f>SUM(C9:C39)</f>
        <v>4081945200</v>
      </c>
      <c r="D7" s="17">
        <f>SUM(D9:D39)</f>
        <v>2552955600</v>
      </c>
    </row>
    <row r="8" spans="1:4" ht="19.5" customHeight="1" x14ac:dyDescent="0.3">
      <c r="A8" s="14"/>
      <c r="B8" s="18" t="s">
        <v>9</v>
      </c>
      <c r="C8" s="19"/>
      <c r="D8" s="40"/>
    </row>
    <row r="9" spans="1:4" ht="58.2" customHeight="1" x14ac:dyDescent="0.3">
      <c r="A9" s="20" t="s">
        <v>10</v>
      </c>
      <c r="B9" s="21" t="s">
        <v>106</v>
      </c>
      <c r="C9" s="22">
        <v>292600</v>
      </c>
      <c r="D9" s="41">
        <v>0</v>
      </c>
    </row>
    <row r="10" spans="1:4" ht="42.6" customHeight="1" x14ac:dyDescent="0.3">
      <c r="A10" s="20" t="s">
        <v>11</v>
      </c>
      <c r="B10" s="21" t="s">
        <v>12</v>
      </c>
      <c r="C10" s="22">
        <v>14444100</v>
      </c>
      <c r="D10" s="41">
        <v>0</v>
      </c>
    </row>
    <row r="11" spans="1:4" ht="80.400000000000006" customHeight="1" x14ac:dyDescent="0.3">
      <c r="A11" s="24" t="s">
        <v>13</v>
      </c>
      <c r="B11" s="25" t="s">
        <v>14</v>
      </c>
      <c r="C11" s="22">
        <v>0</v>
      </c>
      <c r="D11" s="41">
        <v>24148600</v>
      </c>
    </row>
    <row r="12" spans="1:4" ht="75.599999999999994" customHeight="1" x14ac:dyDescent="0.3">
      <c r="A12" s="20" t="s">
        <v>15</v>
      </c>
      <c r="B12" s="21" t="s">
        <v>16</v>
      </c>
      <c r="C12" s="22">
        <v>55425600</v>
      </c>
      <c r="D12" s="41">
        <v>55425600</v>
      </c>
    </row>
    <row r="13" spans="1:4" ht="91.2" customHeight="1" x14ac:dyDescent="0.3">
      <c r="A13" s="20" t="s">
        <v>17</v>
      </c>
      <c r="B13" s="21" t="s">
        <v>18</v>
      </c>
      <c r="C13" s="22">
        <v>6343500</v>
      </c>
      <c r="D13" s="41">
        <v>6343500</v>
      </c>
    </row>
    <row r="14" spans="1:4" ht="76.2" customHeight="1" x14ac:dyDescent="0.3">
      <c r="A14" s="20" t="s">
        <v>19</v>
      </c>
      <c r="B14" s="21" t="s">
        <v>20</v>
      </c>
      <c r="C14" s="22">
        <v>280596000</v>
      </c>
      <c r="D14" s="41">
        <v>78468000</v>
      </c>
    </row>
    <row r="15" spans="1:4" ht="113.4" customHeight="1" x14ac:dyDescent="0.3">
      <c r="A15" s="20" t="s">
        <v>21</v>
      </c>
      <c r="B15" s="21" t="s">
        <v>22</v>
      </c>
      <c r="C15" s="22">
        <v>17700000</v>
      </c>
      <c r="D15" s="41">
        <v>17700000</v>
      </c>
    </row>
    <row r="16" spans="1:4" ht="76.2" customHeight="1" x14ac:dyDescent="0.3">
      <c r="A16" s="20" t="s">
        <v>23</v>
      </c>
      <c r="B16" s="21" t="s">
        <v>24</v>
      </c>
      <c r="C16" s="22">
        <v>56357500</v>
      </c>
      <c r="D16" s="41">
        <v>0</v>
      </c>
    </row>
    <row r="17" spans="1:4" ht="45.6" customHeight="1" x14ac:dyDescent="0.3">
      <c r="A17" s="20" t="s">
        <v>25</v>
      </c>
      <c r="B17" s="21" t="s">
        <v>26</v>
      </c>
      <c r="C17" s="22">
        <v>30508300</v>
      </c>
      <c r="D17" s="41">
        <v>30508300</v>
      </c>
    </row>
    <row r="18" spans="1:4" ht="60.6" customHeight="1" x14ac:dyDescent="0.3">
      <c r="A18" s="20" t="s">
        <v>27</v>
      </c>
      <c r="B18" s="21" t="s">
        <v>28</v>
      </c>
      <c r="C18" s="22">
        <v>9784000</v>
      </c>
      <c r="D18" s="41">
        <v>9784000</v>
      </c>
    </row>
    <row r="19" spans="1:4" ht="58.8" customHeight="1" x14ac:dyDescent="0.3">
      <c r="A19" s="20" t="s">
        <v>29</v>
      </c>
      <c r="B19" s="21" t="s">
        <v>30</v>
      </c>
      <c r="C19" s="22">
        <v>15412200</v>
      </c>
      <c r="D19" s="41">
        <v>49920700</v>
      </c>
    </row>
    <row r="20" spans="1:4" ht="59.4" customHeight="1" x14ac:dyDescent="0.3">
      <c r="A20" s="20" t="s">
        <v>31</v>
      </c>
      <c r="B20" s="21" t="s">
        <v>32</v>
      </c>
      <c r="C20" s="22">
        <v>25000000</v>
      </c>
      <c r="D20" s="41">
        <v>25000000</v>
      </c>
    </row>
    <row r="21" spans="1:4" ht="75.599999999999994" customHeight="1" x14ac:dyDescent="0.3">
      <c r="A21" s="20" t="s">
        <v>33</v>
      </c>
      <c r="B21" s="21" t="s">
        <v>34</v>
      </c>
      <c r="C21" s="22">
        <v>470936700</v>
      </c>
      <c r="D21" s="41">
        <v>412741600</v>
      </c>
    </row>
    <row r="22" spans="1:4" s="26" customFormat="1" ht="63" customHeight="1" x14ac:dyDescent="0.3">
      <c r="A22" s="20" t="s">
        <v>35</v>
      </c>
      <c r="B22" s="21" t="s">
        <v>36</v>
      </c>
      <c r="C22" s="22">
        <v>326037600</v>
      </c>
      <c r="D22" s="41">
        <v>327212100</v>
      </c>
    </row>
    <row r="23" spans="1:4" ht="76.8" customHeight="1" x14ac:dyDescent="0.3">
      <c r="A23" s="20" t="s">
        <v>37</v>
      </c>
      <c r="B23" s="21" t="s">
        <v>39</v>
      </c>
      <c r="C23" s="22">
        <v>30444100</v>
      </c>
      <c r="D23" s="41">
        <v>30444100</v>
      </c>
    </row>
    <row r="24" spans="1:4" ht="55.5" customHeight="1" x14ac:dyDescent="0.3">
      <c r="A24" s="20" t="s">
        <v>38</v>
      </c>
      <c r="B24" s="21" t="s">
        <v>41</v>
      </c>
      <c r="C24" s="23">
        <v>13652600</v>
      </c>
      <c r="D24" s="42">
        <v>14007800</v>
      </c>
    </row>
    <row r="25" spans="1:4" ht="78" customHeight="1" x14ac:dyDescent="0.3">
      <c r="A25" s="24" t="s">
        <v>40</v>
      </c>
      <c r="B25" s="21" t="s">
        <v>43</v>
      </c>
      <c r="C25" s="22">
        <v>1085500</v>
      </c>
      <c r="D25" s="41">
        <v>1433600</v>
      </c>
    </row>
    <row r="26" spans="1:4" ht="57" customHeight="1" x14ac:dyDescent="0.3">
      <c r="A26" s="24" t="s">
        <v>42</v>
      </c>
      <c r="B26" s="25" t="s">
        <v>45</v>
      </c>
      <c r="C26" s="22">
        <v>290319600</v>
      </c>
      <c r="D26" s="41">
        <v>0</v>
      </c>
    </row>
    <row r="27" spans="1:4" ht="109.8" customHeight="1" x14ac:dyDescent="0.3">
      <c r="A27" s="24" t="s">
        <v>44</v>
      </c>
      <c r="B27" s="25" t="s">
        <v>47</v>
      </c>
      <c r="C27" s="23">
        <v>41825600</v>
      </c>
      <c r="D27" s="42">
        <v>41825600</v>
      </c>
    </row>
    <row r="28" spans="1:4" ht="97.2" customHeight="1" x14ac:dyDescent="0.3">
      <c r="A28" s="24" t="s">
        <v>46</v>
      </c>
      <c r="B28" s="25" t="s">
        <v>49</v>
      </c>
      <c r="C28" s="22">
        <v>72719600</v>
      </c>
      <c r="D28" s="41">
        <v>76196800</v>
      </c>
    </row>
    <row r="29" spans="1:4" ht="81" customHeight="1" x14ac:dyDescent="0.3">
      <c r="A29" s="20" t="s">
        <v>48</v>
      </c>
      <c r="B29" s="21" t="s">
        <v>51</v>
      </c>
      <c r="C29" s="22">
        <v>77260000</v>
      </c>
      <c r="D29" s="41">
        <v>92786100</v>
      </c>
    </row>
    <row r="30" spans="1:4" ht="61.2" customHeight="1" x14ac:dyDescent="0.3">
      <c r="A30" s="20" t="s">
        <v>50</v>
      </c>
      <c r="B30" s="21" t="s">
        <v>53</v>
      </c>
      <c r="C30" s="22">
        <v>65766400</v>
      </c>
      <c r="D30" s="41">
        <v>65852400</v>
      </c>
    </row>
    <row r="31" spans="1:4" ht="39.75" customHeight="1" x14ac:dyDescent="0.3">
      <c r="A31" s="20" t="s">
        <v>52</v>
      </c>
      <c r="B31" s="21" t="s">
        <v>55</v>
      </c>
      <c r="C31" s="22">
        <v>134115800</v>
      </c>
      <c r="D31" s="41">
        <v>134115800</v>
      </c>
    </row>
    <row r="32" spans="1:4" ht="61.8" customHeight="1" x14ac:dyDescent="0.3">
      <c r="A32" s="24" t="s">
        <v>54</v>
      </c>
      <c r="B32" s="25" t="s">
        <v>57</v>
      </c>
      <c r="C32" s="22">
        <v>191657100</v>
      </c>
      <c r="D32" s="41">
        <v>183543200</v>
      </c>
    </row>
    <row r="33" spans="1:4" ht="58.2" customHeight="1" x14ac:dyDescent="0.3">
      <c r="A33" s="24" t="s">
        <v>56</v>
      </c>
      <c r="B33" s="25" t="s">
        <v>59</v>
      </c>
      <c r="C33" s="22">
        <v>37095700</v>
      </c>
      <c r="D33" s="41">
        <v>36498900</v>
      </c>
    </row>
    <row r="34" spans="1:4" ht="39.6" customHeight="1" x14ac:dyDescent="0.3">
      <c r="A34" s="20" t="s">
        <v>58</v>
      </c>
      <c r="B34" s="21" t="s">
        <v>61</v>
      </c>
      <c r="C34" s="22">
        <v>74956800</v>
      </c>
      <c r="D34" s="41">
        <v>60599000</v>
      </c>
    </row>
    <row r="35" spans="1:4" ht="57" customHeight="1" x14ac:dyDescent="0.3">
      <c r="A35" s="20" t="s">
        <v>60</v>
      </c>
      <c r="B35" s="21" t="s">
        <v>63</v>
      </c>
      <c r="C35" s="22">
        <v>288600000</v>
      </c>
      <c r="D35" s="42">
        <v>0</v>
      </c>
    </row>
    <row r="36" spans="1:4" ht="89.4" customHeight="1" x14ac:dyDescent="0.3">
      <c r="A36" s="20" t="s">
        <v>62</v>
      </c>
      <c r="B36" s="21" t="s">
        <v>105</v>
      </c>
      <c r="C36" s="22">
        <v>1065694300</v>
      </c>
      <c r="D36" s="42">
        <v>282615500</v>
      </c>
    </row>
    <row r="37" spans="1:4" ht="75" customHeight="1" x14ac:dyDescent="0.3">
      <c r="A37" s="20" t="s">
        <v>64</v>
      </c>
      <c r="B37" s="21" t="s">
        <v>66</v>
      </c>
      <c r="C37" s="22">
        <v>182283800</v>
      </c>
      <c r="D37" s="41">
        <v>192319400</v>
      </c>
    </row>
    <row r="38" spans="1:4" ht="40.799999999999997" customHeight="1" x14ac:dyDescent="0.3">
      <c r="A38" s="20" t="s">
        <v>65</v>
      </c>
      <c r="B38" s="21" t="s">
        <v>68</v>
      </c>
      <c r="C38" s="23">
        <v>142930200</v>
      </c>
      <c r="D38" s="42">
        <v>303465000</v>
      </c>
    </row>
    <row r="39" spans="1:4" ht="43.8" customHeight="1" x14ac:dyDescent="0.3">
      <c r="A39" s="20" t="s">
        <v>67</v>
      </c>
      <c r="B39" s="21" t="s">
        <v>69</v>
      </c>
      <c r="C39" s="23">
        <v>62700000</v>
      </c>
      <c r="D39" s="42">
        <v>0</v>
      </c>
    </row>
    <row r="40" spans="1:4" ht="44.4" customHeight="1" x14ac:dyDescent="0.3">
      <c r="A40" s="14" t="s">
        <v>70</v>
      </c>
      <c r="B40" s="15" t="s">
        <v>71</v>
      </c>
      <c r="C40" s="16">
        <f t="shared" ref="C40:D40" si="0">SUM(C42:C58)</f>
        <v>3070179800</v>
      </c>
      <c r="D40" s="43">
        <f t="shared" si="0"/>
        <v>3159764700</v>
      </c>
    </row>
    <row r="41" spans="1:4" ht="21.75" customHeight="1" x14ac:dyDescent="0.3">
      <c r="A41" s="14"/>
      <c r="B41" s="18" t="s">
        <v>9</v>
      </c>
      <c r="C41" s="19"/>
      <c r="D41" s="40"/>
    </row>
    <row r="42" spans="1:4" ht="60" customHeight="1" x14ac:dyDescent="0.3">
      <c r="A42" s="20" t="s">
        <v>10</v>
      </c>
      <c r="B42" s="21" t="s">
        <v>72</v>
      </c>
      <c r="C42" s="27">
        <v>31004100</v>
      </c>
      <c r="D42" s="44">
        <v>32138100</v>
      </c>
    </row>
    <row r="43" spans="1:4" ht="60.6" customHeight="1" x14ac:dyDescent="0.3">
      <c r="A43" s="20" t="s">
        <v>11</v>
      </c>
      <c r="B43" s="21" t="s">
        <v>73</v>
      </c>
      <c r="C43" s="27">
        <v>135700</v>
      </c>
      <c r="D43" s="44">
        <v>143900</v>
      </c>
    </row>
    <row r="44" spans="1:4" ht="46.2" customHeight="1" x14ac:dyDescent="0.3">
      <c r="A44" s="20" t="s">
        <v>13</v>
      </c>
      <c r="B44" s="21" t="s">
        <v>74</v>
      </c>
      <c r="C44" s="28">
        <v>8531700</v>
      </c>
      <c r="D44" s="44">
        <v>5391100</v>
      </c>
    </row>
    <row r="45" spans="1:4" ht="42.6" customHeight="1" x14ac:dyDescent="0.3">
      <c r="A45" s="20" t="s">
        <v>15</v>
      </c>
      <c r="B45" s="21" t="s">
        <v>75</v>
      </c>
      <c r="C45" s="27">
        <v>254083700</v>
      </c>
      <c r="D45" s="44">
        <v>261800900</v>
      </c>
    </row>
    <row r="46" spans="1:4" ht="78" customHeight="1" x14ac:dyDescent="0.3">
      <c r="A46" s="20" t="s">
        <v>17</v>
      </c>
      <c r="B46" s="21" t="s">
        <v>76</v>
      </c>
      <c r="C46" s="27">
        <v>23046500</v>
      </c>
      <c r="D46" s="44">
        <v>22974300</v>
      </c>
    </row>
    <row r="47" spans="1:4" ht="81.599999999999994" customHeight="1" x14ac:dyDescent="0.3">
      <c r="A47" s="20" t="s">
        <v>19</v>
      </c>
      <c r="B47" s="21" t="s">
        <v>77</v>
      </c>
      <c r="C47" s="27">
        <v>672427100</v>
      </c>
      <c r="D47" s="44">
        <v>721421500</v>
      </c>
    </row>
    <row r="48" spans="1:4" ht="81.599999999999994" customHeight="1" x14ac:dyDescent="0.3">
      <c r="A48" s="20" t="s">
        <v>21</v>
      </c>
      <c r="B48" s="21" t="s">
        <v>78</v>
      </c>
      <c r="C48" s="27">
        <v>32584900</v>
      </c>
      <c r="D48" s="44">
        <v>32582700</v>
      </c>
    </row>
    <row r="49" spans="1:4" ht="80.400000000000006" customHeight="1" x14ac:dyDescent="0.3">
      <c r="A49" s="20" t="s">
        <v>23</v>
      </c>
      <c r="B49" s="21" t="s">
        <v>79</v>
      </c>
      <c r="C49" s="27">
        <v>80032000</v>
      </c>
      <c r="D49" s="44">
        <v>83234300</v>
      </c>
    </row>
    <row r="50" spans="1:4" ht="55.5" customHeight="1" x14ac:dyDescent="0.3">
      <c r="A50" s="20" t="s">
        <v>25</v>
      </c>
      <c r="B50" s="21" t="s">
        <v>80</v>
      </c>
      <c r="C50" s="27">
        <v>77400</v>
      </c>
      <c r="D50" s="44">
        <v>80100</v>
      </c>
    </row>
    <row r="51" spans="1:4" ht="44.4" customHeight="1" x14ac:dyDescent="0.3">
      <c r="A51" s="20" t="s">
        <v>27</v>
      </c>
      <c r="B51" s="21" t="s">
        <v>81</v>
      </c>
      <c r="C51" s="27">
        <v>847489400</v>
      </c>
      <c r="D51" s="44">
        <v>847489400</v>
      </c>
    </row>
    <row r="52" spans="1:4" ht="54" customHeight="1" x14ac:dyDescent="0.3">
      <c r="A52" s="20" t="s">
        <v>29</v>
      </c>
      <c r="B52" s="21" t="s">
        <v>82</v>
      </c>
      <c r="C52" s="22">
        <v>5735800</v>
      </c>
      <c r="D52" s="41">
        <v>5965200</v>
      </c>
    </row>
    <row r="53" spans="1:4" ht="79.2" customHeight="1" x14ac:dyDescent="0.3">
      <c r="A53" s="20" t="s">
        <v>31</v>
      </c>
      <c r="B53" s="21" t="s">
        <v>83</v>
      </c>
      <c r="C53" s="22">
        <v>6327500</v>
      </c>
      <c r="D53" s="41">
        <v>6568100</v>
      </c>
    </row>
    <row r="54" spans="1:4" ht="63" customHeight="1" x14ac:dyDescent="0.3">
      <c r="A54" s="20" t="s">
        <v>33</v>
      </c>
      <c r="B54" s="21" t="s">
        <v>84</v>
      </c>
      <c r="C54" s="27">
        <v>91300</v>
      </c>
      <c r="D54" s="44">
        <v>91300</v>
      </c>
    </row>
    <row r="55" spans="1:4" ht="61.2" customHeight="1" x14ac:dyDescent="0.3">
      <c r="A55" s="20" t="s">
        <v>35</v>
      </c>
      <c r="B55" s="21" t="s">
        <v>85</v>
      </c>
      <c r="C55" s="22">
        <v>202421100</v>
      </c>
      <c r="D55" s="41">
        <v>202763000</v>
      </c>
    </row>
    <row r="56" spans="1:4" ht="109.8" customHeight="1" x14ac:dyDescent="0.3">
      <c r="A56" s="20" t="s">
        <v>37</v>
      </c>
      <c r="B56" s="21" t="s">
        <v>86</v>
      </c>
      <c r="C56" s="27">
        <v>426128000</v>
      </c>
      <c r="D56" s="44">
        <v>442257000</v>
      </c>
    </row>
    <row r="57" spans="1:4" ht="67.2" customHeight="1" x14ac:dyDescent="0.3">
      <c r="A57" s="20" t="s">
        <v>38</v>
      </c>
      <c r="B57" s="21" t="s">
        <v>87</v>
      </c>
      <c r="C57" s="27">
        <v>369434600</v>
      </c>
      <c r="D57" s="44">
        <v>408838800</v>
      </c>
    </row>
    <row r="58" spans="1:4" ht="40.799999999999997" customHeight="1" x14ac:dyDescent="0.3">
      <c r="A58" s="20" t="s">
        <v>40</v>
      </c>
      <c r="B58" s="21" t="s">
        <v>88</v>
      </c>
      <c r="C58" s="27">
        <v>110629000</v>
      </c>
      <c r="D58" s="44">
        <v>86025000</v>
      </c>
    </row>
    <row r="59" spans="1:4" ht="20.25" customHeight="1" x14ac:dyDescent="0.3">
      <c r="A59" s="29" t="s">
        <v>89</v>
      </c>
      <c r="B59" s="15" t="s">
        <v>90</v>
      </c>
      <c r="C59" s="30">
        <f>SUM(C61:C69)</f>
        <v>1096358000</v>
      </c>
      <c r="D59" s="45">
        <f>SUM(D61:D69)</f>
        <v>871638000</v>
      </c>
    </row>
    <row r="60" spans="1:4" ht="21.75" customHeight="1" x14ac:dyDescent="0.3">
      <c r="A60" s="14"/>
      <c r="B60" s="18" t="s">
        <v>9</v>
      </c>
      <c r="C60" s="30"/>
      <c r="D60" s="46"/>
    </row>
    <row r="61" spans="1:4" ht="129" customHeight="1" x14ac:dyDescent="0.3">
      <c r="A61" s="20" t="s">
        <v>10</v>
      </c>
      <c r="B61" s="21" t="s">
        <v>91</v>
      </c>
      <c r="C61" s="23">
        <v>3011600</v>
      </c>
      <c r="D61" s="41">
        <v>3011600</v>
      </c>
    </row>
    <row r="62" spans="1:4" ht="70.8" customHeight="1" x14ac:dyDescent="0.3">
      <c r="A62" s="20" t="s">
        <v>11</v>
      </c>
      <c r="B62" s="21" t="s">
        <v>92</v>
      </c>
      <c r="C62" s="23">
        <v>85799600</v>
      </c>
      <c r="D62" s="41">
        <v>85799600</v>
      </c>
    </row>
    <row r="63" spans="1:4" ht="108.6" customHeight="1" x14ac:dyDescent="0.3">
      <c r="A63" s="31" t="s">
        <v>13</v>
      </c>
      <c r="B63" s="21" t="s">
        <v>93</v>
      </c>
      <c r="C63" s="23">
        <v>298695200</v>
      </c>
      <c r="D63" s="42">
        <v>121202700</v>
      </c>
    </row>
    <row r="64" spans="1:4" ht="56.25" customHeight="1" x14ac:dyDescent="0.3">
      <c r="A64" s="31" t="s">
        <v>15</v>
      </c>
      <c r="B64" s="21" t="s">
        <v>94</v>
      </c>
      <c r="C64" s="23">
        <v>103092900</v>
      </c>
      <c r="D64" s="42">
        <v>80262200</v>
      </c>
    </row>
    <row r="65" spans="1:4" ht="69" customHeight="1" x14ac:dyDescent="0.3">
      <c r="A65" s="31" t="s">
        <v>17</v>
      </c>
      <c r="B65" s="21" t="s">
        <v>95</v>
      </c>
      <c r="C65" s="23">
        <v>8032600</v>
      </c>
      <c r="D65" s="42">
        <v>0</v>
      </c>
    </row>
    <row r="66" spans="1:4" ht="60.6" customHeight="1" x14ac:dyDescent="0.3">
      <c r="A66" s="31" t="s">
        <v>19</v>
      </c>
      <c r="B66" s="21" t="s">
        <v>96</v>
      </c>
      <c r="C66" s="23">
        <v>22272000</v>
      </c>
      <c r="D66" s="42">
        <v>5907900</v>
      </c>
    </row>
    <row r="67" spans="1:4" ht="54" customHeight="1" x14ac:dyDescent="0.3">
      <c r="A67" s="31" t="s">
        <v>21</v>
      </c>
      <c r="B67" s="21" t="s">
        <v>97</v>
      </c>
      <c r="C67" s="23">
        <v>23279000</v>
      </c>
      <c r="D67" s="42">
        <v>23279000</v>
      </c>
    </row>
    <row r="68" spans="1:4" ht="58.8" customHeight="1" x14ac:dyDescent="0.3">
      <c r="A68" s="31" t="s">
        <v>23</v>
      </c>
      <c r="B68" s="21" t="s">
        <v>98</v>
      </c>
      <c r="C68" s="23">
        <v>175100</v>
      </c>
      <c r="D68" s="42">
        <v>175000</v>
      </c>
    </row>
    <row r="69" spans="1:4" ht="60.6" customHeight="1" x14ac:dyDescent="0.3">
      <c r="A69" s="31" t="s">
        <v>25</v>
      </c>
      <c r="B69" s="21" t="s">
        <v>99</v>
      </c>
      <c r="C69" s="23">
        <v>552000000</v>
      </c>
      <c r="D69" s="42">
        <v>552000000</v>
      </c>
    </row>
    <row r="70" spans="1:4" ht="24.75" customHeight="1" x14ac:dyDescent="0.3">
      <c r="A70" s="32" t="s">
        <v>100</v>
      </c>
      <c r="B70" s="33" t="s">
        <v>101</v>
      </c>
      <c r="C70" s="34">
        <f t="shared" ref="C70:D70" si="1">SUM(C72)</f>
        <v>18791200</v>
      </c>
      <c r="D70" s="47">
        <f t="shared" si="1"/>
        <v>18791200</v>
      </c>
    </row>
    <row r="71" spans="1:4" ht="19.5" customHeight="1" x14ac:dyDescent="0.3">
      <c r="A71" s="35"/>
      <c r="B71" s="21" t="s">
        <v>9</v>
      </c>
      <c r="C71" s="36"/>
      <c r="D71" s="48"/>
    </row>
    <row r="72" spans="1:4" ht="40.799999999999997" customHeight="1" thickBot="1" x14ac:dyDescent="0.35">
      <c r="A72" s="37" t="s">
        <v>10</v>
      </c>
      <c r="B72" s="38" t="s">
        <v>102</v>
      </c>
      <c r="C72" s="39">
        <v>18791200</v>
      </c>
      <c r="D72" s="49">
        <v>18791200</v>
      </c>
    </row>
  </sheetData>
  <mergeCells count="1">
    <mergeCell ref="A2:D2"/>
  </mergeCells>
  <printOptions horizontalCentered="1"/>
  <pageMargins left="0.39370078740157483" right="0.19685039370078741" top="0.78740157480314965" bottom="0.39370078740157483" header="0.51181102362204722" footer="0.31496062992125984"/>
  <pageSetup paperSize="9" scale="73" firstPageNumber="48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2018-12-06T13:56:36Z</cp:lastPrinted>
  <dcterms:created xsi:type="dcterms:W3CDTF">2018-11-13T15:27:37Z</dcterms:created>
  <dcterms:modified xsi:type="dcterms:W3CDTF">2018-12-06T13:56:40Z</dcterms:modified>
</cp:coreProperties>
</file>