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3256" windowHeight="12588"/>
  </bookViews>
  <sheets>
    <sheet name="Лист 1" sheetId="1" r:id="rId1"/>
  </sheets>
  <definedNames>
    <definedName name="_xlnm._FilterDatabase" localSheetId="0" hidden="1">'Лист 1'!$A$4:$C$4</definedName>
    <definedName name="_xlnm.Print_Titles" localSheetId="0">'Лист 1'!$4:$4</definedName>
    <definedName name="_xlnm.Print_Area" localSheetId="0">'Лист 1'!$A$1:$C$88</definedName>
  </definedNames>
  <calcPr calcId="145621"/>
</workbook>
</file>

<file path=xl/calcChain.xml><?xml version="1.0" encoding="utf-8"?>
<calcChain xmlns="http://schemas.openxmlformats.org/spreadsheetml/2006/main">
  <c r="C86" i="1" l="1"/>
  <c r="C71" i="1"/>
  <c r="C7" i="1" l="1"/>
  <c r="C51" i="1"/>
  <c r="C6" i="1" l="1"/>
  <c r="C5" i="1" s="1"/>
</calcChain>
</file>

<file path=xl/sharedStrings.xml><?xml version="1.0" encoding="utf-8"?>
<sst xmlns="http://schemas.openxmlformats.org/spreadsheetml/2006/main" count="167" uniqueCount="133">
  <si>
    <t xml:space="preserve"> МЕЖБЮДЖЕТНЫЕ ТРАНСФЕРТЫ, ПРЕДОСТАВЛЯЕМЫЕ ИЗ ДРУГИХ БЮДЖЕТОВ БЮДЖЕТНОЙ СИСТЕМЫ РОССИЙСКОЙ ФЕДЕРАЦИИ, НА 2019 ГОД </t>
  </si>
  <si>
    <t>(рублей)</t>
  </si>
  <si>
    <t>№ п/п</t>
  </si>
  <si>
    <t>Наименование вида межбюджетных трансфертов</t>
  </si>
  <si>
    <t>МЕЖБЮДЖЕТНЫЕ ТРАНСФЕРТЫ - ВСЕГО</t>
  </si>
  <si>
    <t>I.</t>
  </si>
  <si>
    <t>Межбюджетные трансферты из федерального бюджета - всего</t>
  </si>
  <si>
    <t>I.I.</t>
  </si>
  <si>
    <t>Субсидии бюджетам субъектов  Российской Федерации и муниципальных образований (межбюджетные субсидии)</t>
  </si>
  <si>
    <t>в том числе:</t>
  </si>
  <si>
    <t>1.</t>
  </si>
  <si>
    <t>2.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</si>
  <si>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</si>
  <si>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3.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</si>
  <si>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2011-2020 годы</t>
  </si>
  <si>
    <t>4.</t>
  </si>
  <si>
    <t>Субсидии бюджетам субъектов Российской Федерации на подготовку управленческих кадров для организаций народного хозяйства Российской Федерации</t>
  </si>
  <si>
    <t>5.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</si>
  <si>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</si>
  <si>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6.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</si>
  <si>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</si>
  <si>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7.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</si>
  <si>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</si>
  <si>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8.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</si>
  <si>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</si>
  <si>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9.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</si>
  <si>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</si>
  <si>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10.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</si>
  <si>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</si>
  <si>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11.</t>
  </si>
  <si>
    <t>Субсидии бюджетам субъектов Российской Федерации на единовременные компенсационные выплаты медицинским работникам в возрасте до 50 лет, имеющим высшее образование, прибывшим на работу в сельский населенный пункт, либо рабочий поселок, либо поселок городского типа или переехавшим на работу в сельский населенный пункт, либо рабочий поселок, либо поселок городского типа из другого населенного пункта</t>
  </si>
  <si>
    <t>12.</t>
  </si>
  <si>
    <t xml:space="preserve"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 </t>
  </si>
  <si>
    <t>13.</t>
  </si>
  <si>
    <t xml:space="preserve">Субсидии бюджетам субъектов Российской Федерации на поддержку образования для детей с ограниченными возможностями здоровья </t>
  </si>
  <si>
    <t>14.</t>
  </si>
  <si>
    <t>Субсидии бюджетам субъектов Российской Федерации на  развитие паллиативной медицинской помощи</t>
  </si>
  <si>
    <t>15.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</si>
  <si>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</si>
  <si>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16.</t>
  </si>
  <si>
    <t xml:space="preserve">Субсидии бюджетам субъектов Российской Федерации на оснащение объектов спортивной инфраструктуры спортивно-технологическим оборудованием </t>
  </si>
  <si>
    <t>17.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</si>
  <si>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</si>
  <si>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18.</t>
  </si>
  <si>
    <t xml:space="preserve"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</t>
  </si>
  <si>
    <t>19.</t>
  </si>
  <si>
    <t>20.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</si>
  <si>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</si>
  <si>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21.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</si>
  <si>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</si>
  <si>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22.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</si>
  <si>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</si>
  <si>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23.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</si>
  <si>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2016-2020 годы"</t>
  </si>
  <si>
    <t>24.</t>
  </si>
  <si>
    <t>Субсидии бюджетам субъектов Российской Федерации на реализацию мероприятий по обеспечению жильем молодых семей</t>
  </si>
  <si>
    <t>25.</t>
  </si>
  <si>
    <t>Субсидии бюджетам субъектов Российской Федерации на подготовку и проведение празднования на федеральном уровне памятных дат субъектов Российской Федерации</t>
  </si>
  <si>
    <t>26.</t>
  </si>
  <si>
    <t>Субсидии бюджетам субъектов Российской Федерации на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</t>
  </si>
  <si>
    <t>27.</t>
  </si>
  <si>
    <t>Субсидии бюджетам субъектов Российской Федерации на реализацию мероприятий в сфере реабилитации и абилитации инвалидов</t>
  </si>
  <si>
    <t>28.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</si>
  <si>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</si>
  <si>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29.</t>
  </si>
  <si>
    <t>Субсидия бюджетам субъектов Российской Федерации на поддержку отрасли культуры</t>
  </si>
  <si>
    <t>30.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</si>
  <si>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</si>
  <si>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31.</t>
  </si>
  <si>
    <t>Субсидии бюджетам субъектов Российской Федерации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</si>
  <si>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32.</t>
  </si>
  <si>
    <t>Субсидии бюджетам субъектов Российской Федерации на предоставление субсидий сельскохозяйственным товаропроизводителям на возмещение части затрат на уплату процентов по кредитам, полученным в российских кредитных организациях, на развитие аквакультуры (рыбоводство) и товарного осетроводства</t>
  </si>
  <si>
    <t>33.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</si>
  <si>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</si>
  <si>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34.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</si>
  <si>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</si>
  <si>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35.</t>
  </si>
  <si>
    <t>Субсидии бюджетам субъектов Российской Федерации на повышение продуктивности в молочном скотоводстве</t>
  </si>
  <si>
    <t>36.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</si>
  <si>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</si>
  <si>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37.</t>
  </si>
  <si>
    <t>Субсидии бюджетам субъектов Российской Федерации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</si>
  <si>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38.</t>
  </si>
  <si>
    <t>Субсидии бюджетам субъектов Российской Федерации на реализацию мероприятий по устойчивому развитию сельских территорий</t>
  </si>
  <si>
    <t>39.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</si>
  <si>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</si>
  <si>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40.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</si>
  <si>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
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</si>
  <si>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41.</t>
  </si>
  <si>
    <t xml:space="preserve"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реализации мероприятий по устойчивому развитию сельских территорий </t>
  </si>
  <si>
    <t>42.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</si>
  <si>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</si>
  <si>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восстановление и экологическую реабилитацию водных объектов</t>
  </si>
  <si>
    <t>I.II.</t>
  </si>
  <si>
    <t>Субвенции бюджетам субъектов Российской  Федерации и муниципальных образований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</si>
  <si>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</si>
  <si>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Субвенции бюджетам субъектов Российской Федерации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</si>
  <si>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субъектов Российской Федерации на осуществление отдельных полномочий в области водных отношений</t>
  </si>
  <si>
    <t>Субвенции бюджетам субъектов Российской Федерации на осуществление отдельных полномочий в области лесных отношений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</si>
  <si>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</si>
  <si>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</si>
  <si>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</si>
  <si>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</si>
  <si>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</si>
  <si>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</si>
  <si>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Субвенции бюджетам субъектов Российской Федерации на оплату жилищно-коммунальных услуг отдельным категориям граждан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</si>
  <si>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</si>
  <si>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</si>
  <si>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</si>
  <si>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</si>
  <si>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</si>
  <si>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(усыновлением) первого ребенка</t>
  </si>
  <si>
    <t>Единая субвенция бюджетам субъектов Российской Федерации и бюджету г. Байконура</t>
  </si>
  <si>
    <t>I.III.</t>
  </si>
  <si>
    <t>Иные межбюджетные трансферты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</si>
  <si>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</si>
  <si>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</si>
  <si>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Межбюджетные трансферты, передаваемые бюджетам субъектов Российской Федерации на реализацию отдельных полномочий в области лекарственного обеспечения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</si>
  <si>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</si>
  <si>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 xml:space="preserve">Межбюджетные трансферты, передаваемые бюджетам субъектов Российской Федерации на оснащение медицинских учреждений передвижными медицинскими комплексами для оказания медицинской помощи жителям населенных пунктов с численностью населения до 100 человек </t>
  </si>
  <si>
    <t xml:space="preserve"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 </t>
  </si>
  <si>
    <t xml:space="preserve">Межбюджетные трансферты, передаваемые бюджетам субъектов Российской Федерации на развитие материально-технической базы амбулаторий, фельдшерских и фельдшерско-акушерских пунктов для населенных пунктов с численностью населения от 101 до 2000 человек </t>
  </si>
  <si>
    <t xml:space="preserve">Межбюджетные трансферты, передаваемые бюджетам субъектов Российской Федерации на повышение эффективности службы занятости </t>
  </si>
  <si>
    <t>Межбюджетные трансферты, передаваемые бюджетам субъектов Российской Федерации на приобретение автотранспорта в целях осуществления доставки лиц старше 65 лет, проживающих в сельской местности, в медицинские организации</t>
  </si>
  <si>
    <t xml:space="preserve"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 </t>
  </si>
  <si>
    <t>Межбюджетные трансферты, передаваемые бюджетам субъектов Российской Федерации на проведение  иммунизации против пневмококковой инфекции у населения старше трудоспособного возраста из групп риска</t>
  </si>
  <si>
    <t>Межбюджетные трансферты, передаваемые бюджетам субъектов Российской Федерации на финансовое обеспечение дорожной деятельности в рамках национального проекта "Безопасные и качественные автомобильные дороги"</t>
  </si>
  <si>
    <t>Межбюджетные трансферты, передаваемые бюджетам субъектов Российской Федерации на реализацию комплекса мероприятий, связанных с эффективным использованием тренировочных площадок после проведения чемпионата мира по футболу 2018 года в Российской Федерации</t>
  </si>
  <si>
    <t>II.</t>
  </si>
  <si>
    <t xml:space="preserve">Иные межбюджетные трансферты из бюджетов других уровней </t>
  </si>
  <si>
    <t>Прочие межбюджетные трансферты, передаваемые бюджетам субъектов Российской Федерации</t>
  </si>
  <si>
    <t>2019 год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</si>
  <si>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2012-2020 годах"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</si>
</sst>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1"/>
      <name val="Calibri"/>
      <family val="2"/>
    </font>
    <font>
      <b/>
      <sz val="12"/>
      <color indexed="24"/>
      <name val="Times New Roman Cyr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0">
    <xf numFmtId="0" fontId="0" fillId="0" borderId="0"/>
    <xf numFmtId="0" fontId="9" fillId="0" borderId="0"/>
    <xf numFmtId="0" fontId="9" fillId="0" borderId="0"/>
    <xf numFmtId="0" fontId="10" fillId="0" borderId="9">
      <alignment horizontal="center" vertical="center" wrapText="1"/>
    </xf>
    <xf numFmtId="0" fontId="11" fillId="0" borderId="0"/>
    <xf numFmtId="0" fontId="11" fillId="0" borderId="0"/>
    <xf numFmtId="0" fontId="9" fillId="0" borderId="0"/>
    <xf numFmtId="0" fontId="11" fillId="3" borderId="0"/>
    <xf numFmtId="0" fontId="11" fillId="0" borderId="0">
      <alignment horizontal="left" vertical="top" wrapText="1"/>
    </xf>
    <xf numFmtId="0" fontId="11" fillId="0" borderId="0"/>
    <xf numFmtId="0" fontId="12" fillId="0" borderId="0">
      <alignment horizontal="center" wrapText="1"/>
    </xf>
    <xf numFmtId="0" fontId="12" fillId="0" borderId="0">
      <alignment horizontal="center"/>
    </xf>
    <xf numFmtId="0" fontId="11" fillId="0" borderId="0">
      <alignment wrapText="1"/>
    </xf>
    <xf numFmtId="0" fontId="11" fillId="0" borderId="0">
      <alignment horizontal="right"/>
    </xf>
    <xf numFmtId="0" fontId="11" fillId="3" borderId="10"/>
    <xf numFmtId="0" fontId="11" fillId="0" borderId="9">
      <alignment horizontal="center" vertical="center" wrapText="1"/>
    </xf>
    <xf numFmtId="0" fontId="11" fillId="0" borderId="11"/>
    <xf numFmtId="0" fontId="11" fillId="0" borderId="9">
      <alignment horizontal="center" vertical="center" shrinkToFit="1"/>
    </xf>
    <xf numFmtId="0" fontId="11" fillId="3" borderId="12"/>
    <xf numFmtId="0" fontId="10" fillId="0" borderId="9">
      <alignment horizontal="left"/>
    </xf>
    <xf numFmtId="4" fontId="10" fillId="4" borderId="9">
      <alignment horizontal="right" vertical="top" shrinkToFit="1"/>
    </xf>
    <xf numFmtId="0" fontId="11" fillId="3" borderId="13"/>
    <xf numFmtId="0" fontId="11" fillId="0" borderId="12"/>
    <xf numFmtId="0" fontId="11" fillId="0" borderId="0">
      <alignment horizontal="left" wrapText="1"/>
    </xf>
    <xf numFmtId="49" fontId="11" fillId="0" borderId="9">
      <alignment horizontal="left" vertical="top" wrapText="1"/>
    </xf>
    <xf numFmtId="4" fontId="11" fillId="5" borderId="9">
      <alignment horizontal="right" vertical="top" shrinkToFit="1"/>
    </xf>
    <xf numFmtId="0" fontId="11" fillId="3" borderId="13">
      <alignment horizontal="center"/>
    </xf>
    <xf numFmtId="0" fontId="11" fillId="3" borderId="0">
      <alignment horizontal="center"/>
    </xf>
    <xf numFmtId="4" fontId="11" fillId="0" borderId="9">
      <alignment horizontal="right" vertical="top" shrinkToFit="1"/>
    </xf>
    <xf numFmtId="49" fontId="10" fillId="0" borderId="9">
      <alignment horizontal="left" vertical="top" wrapText="1"/>
    </xf>
    <xf numFmtId="0" fontId="11" fillId="3" borderId="0">
      <alignment horizontal="left"/>
    </xf>
    <xf numFmtId="4" fontId="11" fillId="0" borderId="11">
      <alignment horizontal="right" shrinkToFit="1"/>
    </xf>
    <xf numFmtId="4" fontId="11" fillId="0" borderId="0">
      <alignment horizontal="right" shrinkToFit="1"/>
    </xf>
    <xf numFmtId="0" fontId="11" fillId="3" borderId="12">
      <alignment horizontal="center"/>
    </xf>
    <xf numFmtId="0" fontId="2" fillId="6" borderId="0"/>
    <xf numFmtId="0" fontId="1" fillId="0" borderId="0"/>
    <xf numFmtId="0" fontId="1" fillId="0" borderId="0"/>
    <xf numFmtId="0" fontId="1" fillId="0" borderId="0"/>
    <xf numFmtId="0" fontId="13" fillId="0" borderId="0"/>
    <xf numFmtId="1" fontId="14" fillId="0" borderId="0"/>
  </cellStyleXfs>
  <cellXfs count="3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justify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justify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justify" wrapText="1"/>
    </xf>
    <xf numFmtId="0" fontId="7" fillId="0" borderId="6" xfId="0" applyFont="1" applyFill="1" applyBorder="1" applyAlignment="1">
      <alignment horizontal="justify" wrapText="1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justify" wrapText="1"/>
    </xf>
    <xf numFmtId="0" fontId="4" fillId="0" borderId="6" xfId="0" applyFont="1" applyFill="1" applyBorder="1" applyAlignment="1">
      <alignment horizontal="justify" wrapText="1"/>
    </xf>
    <xf numFmtId="0" fontId="4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/>
    </xf>
    <xf numFmtId="0" fontId="8" fillId="0" borderId="5" xfId="0" applyFont="1" applyBorder="1"/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justify" wrapText="1"/>
    </xf>
    <xf numFmtId="4" fontId="3" fillId="0" borderId="14" xfId="0" applyNumberFormat="1" applyFont="1" applyFill="1" applyBorder="1" applyAlignment="1"/>
    <xf numFmtId="4" fontId="3" fillId="0" borderId="15" xfId="0" applyNumberFormat="1" applyFont="1" applyFill="1" applyBorder="1" applyAlignment="1"/>
    <xf numFmtId="4" fontId="6" fillId="0" borderId="15" xfId="0" applyNumberFormat="1" applyFont="1" applyFill="1" applyBorder="1" applyAlignment="1"/>
    <xf numFmtId="4" fontId="7" fillId="0" borderId="15" xfId="0" applyNumberFormat="1" applyFont="1" applyFill="1" applyBorder="1" applyAlignment="1">
      <alignment wrapText="1"/>
    </xf>
    <xf numFmtId="4" fontId="4" fillId="0" borderId="15" xfId="0" applyNumberFormat="1" applyFont="1" applyFill="1" applyBorder="1" applyAlignment="1">
      <alignment wrapText="1"/>
    </xf>
    <xf numFmtId="4" fontId="4" fillId="0" borderId="15" xfId="0" quotePrefix="1" applyNumberFormat="1" applyFont="1" applyFill="1" applyBorder="1" applyAlignment="1">
      <alignment wrapText="1"/>
    </xf>
    <xf numFmtId="4" fontId="6" fillId="0" borderId="15" xfId="0" applyNumberFormat="1" applyFont="1" applyFill="1" applyBorder="1" applyAlignment="1">
      <alignment wrapText="1"/>
    </xf>
    <xf numFmtId="4" fontId="6" fillId="0" borderId="15" xfId="0" applyNumberFormat="1" applyFont="1" applyFill="1" applyBorder="1" applyAlignment="1">
      <alignment horizontal="right"/>
    </xf>
    <xf numFmtId="4" fontId="4" fillId="0" borderId="15" xfId="0" applyNumberFormat="1" applyFont="1" applyFill="1" applyBorder="1" applyAlignment="1">
      <alignment horizontal="right"/>
    </xf>
    <xf numFmtId="4" fontId="4" fillId="0" borderId="16" xfId="0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center" vertical="center" wrapText="1"/>
    </xf>
  </cellXfs>
  <cellStyles count="40">
    <cellStyle name="br" xfId="1"/>
    <cellStyle name="col" xfId="2"/>
    <cellStyle name="st32" xfId="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Обычный" xfId="0" builtinId="0"/>
    <cellStyle name="Обычный 14" xfId="34"/>
    <cellStyle name="Обычный 2" xfId="35"/>
    <cellStyle name="Обычный 2 2" xfId="36"/>
    <cellStyle name="Обычный 2 3" xfId="37"/>
    <cellStyle name="Обычный 3" xfId="38"/>
    <cellStyle name="ТЕКСТ" xfId="3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4242956</xdr:colOff>
      <xdr:row>0</xdr:row>
      <xdr:rowOff>60614</xdr:rowOff>
    </xdr:from>
    <xdr:to>
      <xdr:col>3</xdr:col>
      <xdr:colOff>1</xdr:colOff>
      <xdr:row>0</xdr:row>
      <xdr:rowOff>1413164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4630883" y="60614"/>
          <a:ext cx="3529445" cy="13525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45720" tIns="41148" rIns="0" bIns="0" anchor="t"/>
        <a:lstStyle/>
        <a:p>
          <a:pPr algn="l" rtl="0">
            <a:defRPr sz="1000"/>
          </a:pPr>
          <a:r>
            <a:rPr lang="ru-RU" sz="15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8 к Закону Калужской области "Об областном бюджете на 2019 год и на плановый период 2020 и 2021 годов"                                                                                           от 06 декабря 2018 г. № 419-ОЗ</a:t>
          </a:r>
          <a:endParaRPr lang="ru-RU" sz="15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8"/>
  <sheetViews>
    <sheetView tabSelected="1" view="pageBreakPreview" zoomScale="110" zoomScaleNormal="100" zoomScaleSheetLayoutView="110" workbookViewId="0">
      <selection activeCell="B6" sqref="B6"/>
    </sheetView>
  </sheetViews>
  <sheetFormatPr defaultRowHeight="13.2" x14ac:dyDescent="0.25"/>
  <cols>
    <col min="1" max="1" width="5.6640625" customWidth="1"/>
    <col min="2" max="2" width="90.44140625" customWidth="1"/>
    <col min="3" max="3" width="22.88671875" customWidth="1"/>
  </cols>
  <sheetData>
    <row r="1" spans="1:3" ht="129" customHeight="1" x14ac:dyDescent="0.25"/>
    <row r="2" spans="1:3" ht="47.25" customHeight="1" x14ac:dyDescent="0.25">
      <c r="A2" s="31" t="s">
        <v>0</v>
      </c>
      <c r="B2" s="31"/>
      <c r="C2" s="31"/>
    </row>
    <row r="3" spans="1:3" ht="18" thickBot="1" x14ac:dyDescent="0.3">
      <c r="A3" s="1"/>
      <c r="B3" s="1"/>
      <c r="C3" s="2" t="s">
        <v>1</v>
      </c>
    </row>
    <row r="4" spans="1:3" ht="42.75" customHeight="1" thickBot="1" x14ac:dyDescent="0.3">
      <c r="A4" s="3" t="s">
        <v>2</v>
      </c>
      <c r="B4" s="4" t="s">
        <v>3</v>
      </c>
      <c r="C4" s="5" t="s">
        <v>131</v>
      </c>
    </row>
    <row r="5" spans="1:3" ht="17.399999999999999" x14ac:dyDescent="0.3">
      <c r="A5" s="6"/>
      <c r="B5" s="7" t="s">
        <v>4</v>
      </c>
      <c r="C5" s="21">
        <f>C6+C86</f>
        <v>9188769122</v>
      </c>
    </row>
    <row r="6" spans="1:3" ht="24" customHeight="1" x14ac:dyDescent="0.3">
      <c r="A6" s="8" t="s">
        <v>5</v>
      </c>
      <c r="B6" s="9" t="s">
        <v>6</v>
      </c>
      <c r="C6" s="22">
        <f>C51+C7+C71</f>
        <v>9174155722</v>
      </c>
    </row>
    <row r="7" spans="1:3" ht="34.5" customHeight="1" x14ac:dyDescent="0.3">
      <c r="A7" s="10" t="s">
        <v>7</v>
      </c>
      <c r="B7" s="11" t="s">
        <v>8</v>
      </c>
      <c r="C7" s="23">
        <f>SUM(C9:C50)</f>
        <v>4877088100</v>
      </c>
    </row>
    <row r="8" spans="1:3" ht="16.8" x14ac:dyDescent="0.3">
      <c r="A8" s="10"/>
      <c r="B8" s="12" t="s">
        <v>9</v>
      </c>
      <c r="C8" s="24"/>
    </row>
    <row r="9" spans="1:3" ht="53.25" customHeight="1" x14ac:dyDescent="0.3">
      <c r="A9" s="13" t="s">
        <v>10</v>
      </c>
      <c r="B9" s="14" t="s">
        <v>132</v>
      </c>
      <c r="C9" s="25">
        <v>3132500</v>
      </c>
    </row>
    <row r="10" spans="1:3" ht="54.75" customHeight="1" x14ac:dyDescent="0.3">
      <c r="A10" s="13" t="s">
        <v>11</v>
      </c>
      <c r="B10" s="14" t="s">
        <v>12</v>
      </c>
      <c r="C10" s="25">
        <v>429397000</v>
      </c>
    </row>
    <row r="11" spans="1:3" ht="54.75" customHeight="1" x14ac:dyDescent="0.3">
      <c r="A11" s="13" t="s">
        <v>13</v>
      </c>
      <c r="B11" s="14" t="s">
        <v>14</v>
      </c>
      <c r="C11" s="25">
        <v>3429700</v>
      </c>
    </row>
    <row r="12" spans="1:3" ht="50.4" x14ac:dyDescent="0.3">
      <c r="A12" s="13" t="s">
        <v>15</v>
      </c>
      <c r="B12" s="15" t="s">
        <v>16</v>
      </c>
      <c r="C12" s="25">
        <v>830700</v>
      </c>
    </row>
    <row r="13" spans="1:3" ht="60.6" customHeight="1" x14ac:dyDescent="0.3">
      <c r="A13" s="16" t="s">
        <v>17</v>
      </c>
      <c r="B13" s="15" t="s">
        <v>18</v>
      </c>
      <c r="C13" s="25">
        <v>3114700</v>
      </c>
    </row>
    <row r="14" spans="1:3" ht="60" customHeight="1" x14ac:dyDescent="0.3">
      <c r="A14" s="16" t="s">
        <v>19</v>
      </c>
      <c r="B14" s="15" t="s">
        <v>20</v>
      </c>
      <c r="C14" s="25">
        <v>53293900</v>
      </c>
    </row>
    <row r="15" spans="1:3" ht="63.6" customHeight="1" x14ac:dyDescent="0.3">
      <c r="A15" s="16" t="s">
        <v>21</v>
      </c>
      <c r="B15" s="15" t="s">
        <v>22</v>
      </c>
      <c r="C15" s="25">
        <v>515388600</v>
      </c>
    </row>
    <row r="16" spans="1:3" ht="84.75" customHeight="1" x14ac:dyDescent="0.3">
      <c r="A16" s="16" t="s">
        <v>23</v>
      </c>
      <c r="B16" s="15" t="s">
        <v>24</v>
      </c>
      <c r="C16" s="25">
        <v>6343500</v>
      </c>
    </row>
    <row r="17" spans="1:3" ht="59.4" customHeight="1" x14ac:dyDescent="0.3">
      <c r="A17" s="16" t="s">
        <v>25</v>
      </c>
      <c r="B17" s="15" t="s">
        <v>26</v>
      </c>
      <c r="C17" s="25">
        <v>4476900</v>
      </c>
    </row>
    <row r="18" spans="1:3" ht="71.25" customHeight="1" x14ac:dyDescent="0.3">
      <c r="A18" s="16" t="s">
        <v>27</v>
      </c>
      <c r="B18" s="15" t="s">
        <v>28</v>
      </c>
      <c r="C18" s="25">
        <v>83103000</v>
      </c>
    </row>
    <row r="19" spans="1:3" ht="108.6" customHeight="1" x14ac:dyDescent="0.3">
      <c r="A19" s="16" t="s">
        <v>29</v>
      </c>
      <c r="B19" s="15" t="s">
        <v>30</v>
      </c>
      <c r="C19" s="25">
        <v>17700000</v>
      </c>
    </row>
    <row r="20" spans="1:3" ht="55.5" customHeight="1" x14ac:dyDescent="0.3">
      <c r="A20" s="16" t="s">
        <v>31</v>
      </c>
      <c r="B20" s="15" t="s">
        <v>32</v>
      </c>
      <c r="C20" s="25">
        <v>56357500</v>
      </c>
    </row>
    <row r="21" spans="1:3" ht="39" customHeight="1" x14ac:dyDescent="0.3">
      <c r="A21" s="16" t="s">
        <v>33</v>
      </c>
      <c r="B21" s="15" t="s">
        <v>34</v>
      </c>
      <c r="C21" s="25">
        <v>15666100</v>
      </c>
    </row>
    <row r="22" spans="1:3" ht="36.6" customHeight="1" x14ac:dyDescent="0.3">
      <c r="A22" s="16" t="s">
        <v>35</v>
      </c>
      <c r="B22" s="15" t="s">
        <v>36</v>
      </c>
      <c r="C22" s="25">
        <v>30282700</v>
      </c>
    </row>
    <row r="23" spans="1:3" ht="53.4" customHeight="1" x14ac:dyDescent="0.3">
      <c r="A23" s="16" t="s">
        <v>37</v>
      </c>
      <c r="B23" s="15" t="s">
        <v>38</v>
      </c>
      <c r="C23" s="25">
        <v>9784000</v>
      </c>
    </row>
    <row r="24" spans="1:3" ht="33.75" customHeight="1" x14ac:dyDescent="0.3">
      <c r="A24" s="16" t="s">
        <v>39</v>
      </c>
      <c r="B24" s="15" t="s">
        <v>40</v>
      </c>
      <c r="C24" s="25">
        <v>94331600</v>
      </c>
    </row>
    <row r="25" spans="1:3" ht="58.2" customHeight="1" x14ac:dyDescent="0.3">
      <c r="A25" s="16" t="s">
        <v>41</v>
      </c>
      <c r="B25" s="15" t="s">
        <v>42</v>
      </c>
      <c r="C25" s="25">
        <v>46373800</v>
      </c>
    </row>
    <row r="26" spans="1:3" ht="75" customHeight="1" x14ac:dyDescent="0.3">
      <c r="A26" s="16" t="s">
        <v>43</v>
      </c>
      <c r="B26" s="15" t="s">
        <v>44</v>
      </c>
      <c r="C26" s="25">
        <v>74427900</v>
      </c>
    </row>
    <row r="27" spans="1:3" ht="73.2" customHeight="1" x14ac:dyDescent="0.3">
      <c r="A27" s="16" t="s">
        <v>45</v>
      </c>
      <c r="B27" s="15" t="s">
        <v>47</v>
      </c>
      <c r="C27" s="25">
        <v>30444100</v>
      </c>
    </row>
    <row r="28" spans="1:3" ht="52.5" customHeight="1" x14ac:dyDescent="0.3">
      <c r="A28" s="16" t="s">
        <v>46</v>
      </c>
      <c r="B28" s="15" t="s">
        <v>49</v>
      </c>
      <c r="C28" s="25">
        <v>13050000</v>
      </c>
    </row>
    <row r="29" spans="1:3" ht="52.5" customHeight="1" x14ac:dyDescent="0.3">
      <c r="A29" s="13" t="s">
        <v>48</v>
      </c>
      <c r="B29" s="14" t="s">
        <v>51</v>
      </c>
      <c r="C29" s="25">
        <v>14719700</v>
      </c>
    </row>
    <row r="30" spans="1:3" ht="54.6" customHeight="1" x14ac:dyDescent="0.3">
      <c r="A30" s="13" t="s">
        <v>50</v>
      </c>
      <c r="B30" s="15" t="s">
        <v>53</v>
      </c>
      <c r="C30" s="25">
        <v>12627800</v>
      </c>
    </row>
    <row r="31" spans="1:3" ht="36" customHeight="1" x14ac:dyDescent="0.3">
      <c r="A31" s="13" t="s">
        <v>52</v>
      </c>
      <c r="B31" s="14" t="s">
        <v>55</v>
      </c>
      <c r="C31" s="25">
        <v>29295800</v>
      </c>
    </row>
    <row r="32" spans="1:3" ht="57" customHeight="1" x14ac:dyDescent="0.3">
      <c r="A32" s="16" t="s">
        <v>54</v>
      </c>
      <c r="B32" s="15" t="s">
        <v>57</v>
      </c>
      <c r="C32" s="25">
        <v>68330000</v>
      </c>
    </row>
    <row r="33" spans="1:3" ht="78" customHeight="1" x14ac:dyDescent="0.3">
      <c r="A33" s="13" t="s">
        <v>56</v>
      </c>
      <c r="B33" s="14" t="s">
        <v>59</v>
      </c>
      <c r="C33" s="25">
        <v>6022600</v>
      </c>
    </row>
    <row r="34" spans="1:3" ht="38.4" customHeight="1" x14ac:dyDescent="0.3">
      <c r="A34" s="13" t="s">
        <v>58</v>
      </c>
      <c r="B34" s="14" t="s">
        <v>61</v>
      </c>
      <c r="C34" s="25">
        <v>15475400</v>
      </c>
    </row>
    <row r="35" spans="1:3" ht="38.4" customHeight="1" x14ac:dyDescent="0.3">
      <c r="A35" s="16" t="s">
        <v>60</v>
      </c>
      <c r="B35" s="15" t="s">
        <v>63</v>
      </c>
      <c r="C35" s="25">
        <v>2507500</v>
      </c>
    </row>
    <row r="36" spans="1:3" ht="37.200000000000003" customHeight="1" x14ac:dyDescent="0.3">
      <c r="A36" s="16" t="s">
        <v>62</v>
      </c>
      <c r="B36" s="15" t="s">
        <v>65</v>
      </c>
      <c r="C36" s="25">
        <v>138761500</v>
      </c>
    </row>
    <row r="37" spans="1:3" ht="60.6" customHeight="1" x14ac:dyDescent="0.3">
      <c r="A37" s="13" t="s">
        <v>64</v>
      </c>
      <c r="B37" s="14" t="s">
        <v>67</v>
      </c>
      <c r="C37" s="25">
        <v>314278200</v>
      </c>
    </row>
    <row r="38" spans="1:3" ht="94.8" customHeight="1" x14ac:dyDescent="0.3">
      <c r="A38" s="13" t="s">
        <v>66</v>
      </c>
      <c r="B38" s="14" t="s">
        <v>69</v>
      </c>
      <c r="C38" s="25">
        <v>32526600</v>
      </c>
    </row>
    <row r="39" spans="1:3" ht="75.599999999999994" customHeight="1" x14ac:dyDescent="0.3">
      <c r="A39" s="13" t="s">
        <v>68</v>
      </c>
      <c r="B39" s="14" t="s">
        <v>71</v>
      </c>
      <c r="C39" s="25">
        <v>71476300</v>
      </c>
    </row>
    <row r="40" spans="1:3" ht="75.599999999999994" customHeight="1" x14ac:dyDescent="0.3">
      <c r="A40" s="16" t="s">
        <v>70</v>
      </c>
      <c r="B40" s="15" t="s">
        <v>73</v>
      </c>
      <c r="C40" s="25">
        <v>332118300</v>
      </c>
    </row>
    <row r="41" spans="1:3" ht="50.4" x14ac:dyDescent="0.3">
      <c r="A41" s="16" t="s">
        <v>72</v>
      </c>
      <c r="B41" s="15" t="s">
        <v>75</v>
      </c>
      <c r="C41" s="25">
        <v>65408700</v>
      </c>
    </row>
    <row r="42" spans="1:3" ht="38.4" customHeight="1" x14ac:dyDescent="0.3">
      <c r="A42" s="16" t="s">
        <v>74</v>
      </c>
      <c r="B42" s="15" t="s">
        <v>77</v>
      </c>
      <c r="C42" s="25">
        <v>134115800</v>
      </c>
    </row>
    <row r="43" spans="1:3" ht="55.8" customHeight="1" x14ac:dyDescent="0.3">
      <c r="A43" s="13" t="s">
        <v>76</v>
      </c>
      <c r="B43" s="14" t="s">
        <v>79</v>
      </c>
      <c r="C43" s="25">
        <v>191657100</v>
      </c>
    </row>
    <row r="44" spans="1:3" ht="54" customHeight="1" x14ac:dyDescent="0.3">
      <c r="A44" s="13" t="s">
        <v>78</v>
      </c>
      <c r="B44" s="14" t="s">
        <v>81</v>
      </c>
      <c r="C44" s="25">
        <v>293659400</v>
      </c>
    </row>
    <row r="45" spans="1:3" ht="39.6" customHeight="1" x14ac:dyDescent="0.3">
      <c r="A45" s="16" t="s">
        <v>80</v>
      </c>
      <c r="B45" s="15" t="s">
        <v>83</v>
      </c>
      <c r="C45" s="25">
        <v>49773300</v>
      </c>
    </row>
    <row r="46" spans="1:3" ht="40.799999999999997" customHeight="1" x14ac:dyDescent="0.3">
      <c r="A46" s="16" t="s">
        <v>82</v>
      </c>
      <c r="B46" s="15" t="s">
        <v>85</v>
      </c>
      <c r="C46" s="25">
        <v>8961000</v>
      </c>
    </row>
    <row r="47" spans="1:3" ht="71.400000000000006" customHeight="1" x14ac:dyDescent="0.3">
      <c r="A47" s="16" t="s">
        <v>84</v>
      </c>
      <c r="B47" s="15" t="s">
        <v>87</v>
      </c>
      <c r="C47" s="25">
        <v>1200000000</v>
      </c>
    </row>
    <row r="48" spans="1:3" ht="57.6" customHeight="1" x14ac:dyDescent="0.3">
      <c r="A48" s="16" t="s">
        <v>86</v>
      </c>
      <c r="B48" s="15" t="s">
        <v>89</v>
      </c>
      <c r="C48" s="25">
        <v>243377800</v>
      </c>
    </row>
    <row r="49" spans="1:3" ht="37.799999999999997" customHeight="1" x14ac:dyDescent="0.3">
      <c r="A49" s="16" t="s">
        <v>88</v>
      </c>
      <c r="B49" s="15" t="s">
        <v>91</v>
      </c>
      <c r="C49" s="25">
        <v>61067100</v>
      </c>
    </row>
    <row r="50" spans="1:3" ht="42.6" customHeight="1" x14ac:dyDescent="0.3">
      <c r="A50" s="16" t="s">
        <v>90</v>
      </c>
      <c r="B50" s="15" t="s">
        <v>92</v>
      </c>
      <c r="C50" s="25">
        <v>100000000</v>
      </c>
    </row>
    <row r="51" spans="1:3" ht="42.6" customHeight="1" x14ac:dyDescent="0.3">
      <c r="A51" s="10" t="s">
        <v>93</v>
      </c>
      <c r="B51" s="11" t="s">
        <v>94</v>
      </c>
      <c r="C51" s="23">
        <f>SUM(C53:C70)</f>
        <v>2876947722</v>
      </c>
    </row>
    <row r="52" spans="1:3" ht="21" customHeight="1" x14ac:dyDescent="0.3">
      <c r="A52" s="10"/>
      <c r="B52" s="12" t="s">
        <v>9</v>
      </c>
      <c r="C52" s="24"/>
    </row>
    <row r="53" spans="1:3" ht="50.4" x14ac:dyDescent="0.3">
      <c r="A53" s="16" t="s">
        <v>10</v>
      </c>
      <c r="B53" s="15" t="s">
        <v>95</v>
      </c>
      <c r="C53" s="26">
        <v>31203300</v>
      </c>
    </row>
    <row r="54" spans="1:3" ht="58.8" customHeight="1" x14ac:dyDescent="0.3">
      <c r="A54" s="16" t="s">
        <v>11</v>
      </c>
      <c r="B54" s="15" t="s">
        <v>96</v>
      </c>
      <c r="C54" s="26">
        <v>128700</v>
      </c>
    </row>
    <row r="55" spans="1:3" ht="37.799999999999997" customHeight="1" x14ac:dyDescent="0.3">
      <c r="A55" s="16" t="s">
        <v>13</v>
      </c>
      <c r="B55" s="15" t="s">
        <v>97</v>
      </c>
      <c r="C55" s="26">
        <v>10520200</v>
      </c>
    </row>
    <row r="56" spans="1:3" ht="36" customHeight="1" x14ac:dyDescent="0.3">
      <c r="A56" s="16" t="s">
        <v>15</v>
      </c>
      <c r="B56" s="15" t="s">
        <v>98</v>
      </c>
      <c r="C56" s="26">
        <v>247044922</v>
      </c>
    </row>
    <row r="57" spans="1:3" ht="88.2" customHeight="1" x14ac:dyDescent="0.3">
      <c r="A57" s="16" t="s">
        <v>17</v>
      </c>
      <c r="B57" s="15" t="s">
        <v>99</v>
      </c>
      <c r="C57" s="26">
        <v>12562000</v>
      </c>
    </row>
    <row r="58" spans="1:3" ht="55.8" customHeight="1" x14ac:dyDescent="0.3">
      <c r="A58" s="16" t="s">
        <v>19</v>
      </c>
      <c r="B58" s="15" t="s">
        <v>100</v>
      </c>
      <c r="C58" s="26">
        <v>23095000</v>
      </c>
    </row>
    <row r="59" spans="1:3" ht="55.8" customHeight="1" x14ac:dyDescent="0.3">
      <c r="A59" s="16" t="s">
        <v>21</v>
      </c>
      <c r="B59" s="15" t="s">
        <v>101</v>
      </c>
      <c r="C59" s="26">
        <v>566798600</v>
      </c>
    </row>
    <row r="60" spans="1:3" ht="72.599999999999994" customHeight="1" x14ac:dyDescent="0.3">
      <c r="A60" s="16" t="s">
        <v>23</v>
      </c>
      <c r="B60" s="15" t="s">
        <v>102</v>
      </c>
      <c r="C60" s="26">
        <v>32586700</v>
      </c>
    </row>
    <row r="61" spans="1:3" ht="73.2" customHeight="1" x14ac:dyDescent="0.3">
      <c r="A61" s="16" t="s">
        <v>25</v>
      </c>
      <c r="B61" s="15" t="s">
        <v>103</v>
      </c>
      <c r="C61" s="26">
        <v>77102400</v>
      </c>
    </row>
    <row r="62" spans="1:3" ht="55.8" customHeight="1" x14ac:dyDescent="0.3">
      <c r="A62" s="16" t="s">
        <v>27</v>
      </c>
      <c r="B62" s="15" t="s">
        <v>104</v>
      </c>
      <c r="C62" s="26">
        <v>68900</v>
      </c>
    </row>
    <row r="63" spans="1:3" ht="40.200000000000003" customHeight="1" x14ac:dyDescent="0.3">
      <c r="A63" s="16" t="s">
        <v>29</v>
      </c>
      <c r="B63" s="15" t="s">
        <v>105</v>
      </c>
      <c r="C63" s="26">
        <v>847491100</v>
      </c>
    </row>
    <row r="64" spans="1:3" ht="55.8" customHeight="1" x14ac:dyDescent="0.3">
      <c r="A64" s="16" t="s">
        <v>31</v>
      </c>
      <c r="B64" s="15" t="s">
        <v>106</v>
      </c>
      <c r="C64" s="25">
        <v>5439800</v>
      </c>
    </row>
    <row r="65" spans="1:3" ht="69.75" customHeight="1" x14ac:dyDescent="0.3">
      <c r="A65" s="16" t="s">
        <v>33</v>
      </c>
      <c r="B65" s="15" t="s">
        <v>107</v>
      </c>
      <c r="C65" s="25">
        <v>6073800</v>
      </c>
    </row>
    <row r="66" spans="1:3" ht="55.8" customHeight="1" x14ac:dyDescent="0.3">
      <c r="A66" s="16" t="s">
        <v>35</v>
      </c>
      <c r="B66" s="15" t="s">
        <v>108</v>
      </c>
      <c r="C66" s="26">
        <v>91300</v>
      </c>
    </row>
    <row r="67" spans="1:3" ht="58.8" customHeight="1" x14ac:dyDescent="0.3">
      <c r="A67" s="16" t="s">
        <v>37</v>
      </c>
      <c r="B67" s="15" t="s">
        <v>109</v>
      </c>
      <c r="C67" s="25">
        <v>198539000</v>
      </c>
    </row>
    <row r="68" spans="1:3" ht="91.8" customHeight="1" x14ac:dyDescent="0.3">
      <c r="A68" s="16" t="s">
        <v>39</v>
      </c>
      <c r="B68" s="15" t="s">
        <v>110</v>
      </c>
      <c r="C68" s="26">
        <v>409054900</v>
      </c>
    </row>
    <row r="69" spans="1:3" ht="55.2" customHeight="1" x14ac:dyDescent="0.3">
      <c r="A69" s="16" t="s">
        <v>41</v>
      </c>
      <c r="B69" s="15" t="s">
        <v>111</v>
      </c>
      <c r="C69" s="26">
        <v>304369700</v>
      </c>
    </row>
    <row r="70" spans="1:3" ht="39" customHeight="1" x14ac:dyDescent="0.3">
      <c r="A70" s="16" t="s">
        <v>43</v>
      </c>
      <c r="B70" s="15" t="s">
        <v>112</v>
      </c>
      <c r="C70" s="26">
        <v>104777400</v>
      </c>
    </row>
    <row r="71" spans="1:3" ht="24" customHeight="1" x14ac:dyDescent="0.3">
      <c r="A71" s="17" t="s">
        <v>113</v>
      </c>
      <c r="B71" s="11" t="s">
        <v>114</v>
      </c>
      <c r="C71" s="27">
        <f>SUM(C73:C85)</f>
        <v>1420119900</v>
      </c>
    </row>
    <row r="72" spans="1:3" ht="16.8" x14ac:dyDescent="0.3">
      <c r="A72" s="10"/>
      <c r="B72" s="12" t="s">
        <v>9</v>
      </c>
      <c r="C72" s="27"/>
    </row>
    <row r="73" spans="1:3" ht="108.6" customHeight="1" x14ac:dyDescent="0.3">
      <c r="A73" s="16" t="s">
        <v>10</v>
      </c>
      <c r="B73" s="15" t="s">
        <v>115</v>
      </c>
      <c r="C73" s="25">
        <v>3011600</v>
      </c>
    </row>
    <row r="74" spans="1:3" ht="89.4" customHeight="1" x14ac:dyDescent="0.3">
      <c r="A74" s="16" t="s">
        <v>11</v>
      </c>
      <c r="B74" s="15" t="s">
        <v>116</v>
      </c>
      <c r="C74" s="25">
        <v>239293500</v>
      </c>
    </row>
    <row r="75" spans="1:3" ht="54.6" customHeight="1" x14ac:dyDescent="0.3">
      <c r="A75" s="16" t="s">
        <v>13</v>
      </c>
      <c r="B75" s="15" t="s">
        <v>117</v>
      </c>
      <c r="C75" s="25">
        <v>86043500</v>
      </c>
    </row>
    <row r="76" spans="1:3" ht="105.6" customHeight="1" x14ac:dyDescent="0.3">
      <c r="A76" s="16" t="s">
        <v>15</v>
      </c>
      <c r="B76" s="15" t="s">
        <v>118</v>
      </c>
      <c r="C76" s="25">
        <v>170448800</v>
      </c>
    </row>
    <row r="77" spans="1:3" ht="74.400000000000006" customHeight="1" x14ac:dyDescent="0.3">
      <c r="A77" s="16" t="s">
        <v>17</v>
      </c>
      <c r="B77" s="15" t="s">
        <v>119</v>
      </c>
      <c r="C77" s="25">
        <v>85890000</v>
      </c>
    </row>
    <row r="78" spans="1:3" ht="57" customHeight="1" x14ac:dyDescent="0.3">
      <c r="A78" s="16" t="s">
        <v>19</v>
      </c>
      <c r="B78" s="15" t="s">
        <v>120</v>
      </c>
      <c r="C78" s="25">
        <v>90379600</v>
      </c>
    </row>
    <row r="79" spans="1:3" ht="75" customHeight="1" x14ac:dyDescent="0.3">
      <c r="A79" s="16" t="s">
        <v>21</v>
      </c>
      <c r="B79" s="15" t="s">
        <v>121</v>
      </c>
      <c r="C79" s="25">
        <v>7411800</v>
      </c>
    </row>
    <row r="80" spans="1:3" ht="40.799999999999997" customHeight="1" x14ac:dyDescent="0.3">
      <c r="A80" s="16" t="s">
        <v>23</v>
      </c>
      <c r="B80" s="15" t="s">
        <v>122</v>
      </c>
      <c r="C80" s="25">
        <v>37500000</v>
      </c>
    </row>
    <row r="81" spans="1:3" ht="55.8" customHeight="1" x14ac:dyDescent="0.3">
      <c r="A81" s="16">
        <v>9</v>
      </c>
      <c r="B81" s="15" t="s">
        <v>123</v>
      </c>
      <c r="C81" s="25">
        <v>22578300</v>
      </c>
    </row>
    <row r="82" spans="1:3" ht="61.8" customHeight="1" x14ac:dyDescent="0.3">
      <c r="A82" s="16" t="s">
        <v>27</v>
      </c>
      <c r="B82" s="15" t="s">
        <v>124</v>
      </c>
      <c r="C82" s="25">
        <v>23279000</v>
      </c>
    </row>
    <row r="83" spans="1:3" ht="57" customHeight="1" x14ac:dyDescent="0.3">
      <c r="A83" s="16" t="s">
        <v>29</v>
      </c>
      <c r="B83" s="15" t="s">
        <v>125</v>
      </c>
      <c r="C83" s="25">
        <v>1749000</v>
      </c>
    </row>
    <row r="84" spans="1:3" ht="55.8" customHeight="1" x14ac:dyDescent="0.3">
      <c r="A84" s="16" t="s">
        <v>31</v>
      </c>
      <c r="B84" s="15" t="s">
        <v>126</v>
      </c>
      <c r="C84" s="25">
        <v>641704800</v>
      </c>
    </row>
    <row r="85" spans="1:3" ht="76.8" customHeight="1" x14ac:dyDescent="0.3">
      <c r="A85" s="16" t="s">
        <v>33</v>
      </c>
      <c r="B85" s="15" t="s">
        <v>127</v>
      </c>
      <c r="C85" s="25">
        <v>10830000</v>
      </c>
    </row>
    <row r="86" spans="1:3" ht="30.75" customHeight="1" x14ac:dyDescent="0.3">
      <c r="A86" s="17" t="s">
        <v>128</v>
      </c>
      <c r="B86" s="11" t="s">
        <v>129</v>
      </c>
      <c r="C86" s="28">
        <f>SUM(C88)</f>
        <v>14613400</v>
      </c>
    </row>
    <row r="87" spans="1:3" ht="20.399999999999999" customHeight="1" x14ac:dyDescent="0.3">
      <c r="A87" s="18"/>
      <c r="B87" s="15" t="s">
        <v>9</v>
      </c>
      <c r="C87" s="29"/>
    </row>
    <row r="88" spans="1:3" ht="43.8" customHeight="1" thickBot="1" x14ac:dyDescent="0.35">
      <c r="A88" s="19" t="s">
        <v>10</v>
      </c>
      <c r="B88" s="20" t="s">
        <v>130</v>
      </c>
      <c r="C88" s="30">
        <v>14613400</v>
      </c>
    </row>
  </sheetData>
  <mergeCells count="1">
    <mergeCell ref="A2:C2"/>
  </mergeCells>
  <printOptions horizontalCentered="1"/>
  <pageMargins left="0.39370078740157483" right="0.19685039370078741" top="0.78740157480314965" bottom="0.39370078740157483" header="0.51181102362204722" footer="0.31496062992125984"/>
  <pageSetup paperSize="9" scale="80" firstPageNumber="42" orientation="portrait" useFirstPageNumber="1" r:id="rId1"/>
  <headerFooter>
    <oddHeader>&amp;R&amp;P</oddHeader>
  </headerFooter>
  <rowBreaks count="2" manualBreakCount="2">
    <brk id="69" max="2" man="1"/>
    <brk id="84" max="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 EV.</dc:creator>
  <cp:lastModifiedBy>Danilova MG.</cp:lastModifiedBy>
  <cp:lastPrinted>2018-12-06T13:54:37Z</cp:lastPrinted>
  <dcterms:created xsi:type="dcterms:W3CDTF">2018-11-13T15:19:27Z</dcterms:created>
  <dcterms:modified xsi:type="dcterms:W3CDTF">2018-12-06T13:55:34Z</dcterms:modified>
</cp:coreProperties>
</file>