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732" windowWidth="11460" windowHeight="5616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Закон'!$A$1:$E$30</definedName>
  </definedNames>
  <calcPr calcId="145621"/>
</workbook>
</file>

<file path=xl/calcChain.xml><?xml version="1.0" encoding="utf-8"?>
<calcChain xmlns="http://schemas.openxmlformats.org/spreadsheetml/2006/main">
  <c r="C30" i="16" l="1"/>
  <c r="E23" i="16" l="1"/>
  <c r="E30" i="16" s="1"/>
  <c r="D23" i="16"/>
  <c r="D30" i="16" s="1"/>
  <c r="C23" i="16"/>
  <c r="E15" i="16" l="1"/>
  <c r="D15" i="16"/>
  <c r="C15" i="16"/>
  <c r="E7" i="16" l="1"/>
  <c r="D7" i="16"/>
  <c r="C7" i="16"/>
  <c r="E27" i="16" l="1"/>
  <c r="E11" i="16"/>
  <c r="D27" i="16"/>
  <c r="D11" i="16"/>
  <c r="C27" i="16"/>
  <c r="C11" i="16"/>
</calcChain>
</file>

<file path=xl/sharedStrings.xml><?xml version="1.0" encoding="utf-8"?>
<sst xmlns="http://schemas.openxmlformats.org/spreadsheetml/2006/main" count="33" uniqueCount="33">
  <si>
    <t>Код</t>
  </si>
  <si>
    <t>Наименование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</si>
  <si>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</si>
  <si>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</si>
  <si>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</si>
  <si>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</si>
  <si>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</si>
  <si>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</si>
  <si>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</si>
  <si>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</si>
  <si>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</si>
  <si>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</si>
  <si>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</si>
  <si>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</si>
  <si>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</si>
  <si>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</si>
  <si>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</si>
  <si>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</si>
  <si>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</si>
  <si>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</si>
  <si>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</si>
  <si>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</si>
  <si>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</si>
  <si>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2019 год</t>
  </si>
  <si>
    <t>01 03 01 00 02 0003 710</t>
  </si>
  <si>
    <t>01 03 01 00 02 0003 810</t>
  </si>
  <si>
    <t>2020 год</t>
  </si>
  <si>
    <t>(рублей)</t>
  </si>
  <si>
    <t>Источники финансирования дефицита областного бюджета на 2019 год и на плановый период 2020 и 2021 годов</t>
  </si>
  <si>
    <t>2021 год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</si>
  <si>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</si>
  <si>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</si>
  <si>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Приложение № 19 к Закону Калужской области "Об областном бюджете на 2019 год и на плановый период 2020 и 2021 годов" 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</si>
</sst>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2" fillId="0" borderId="0"/>
  </cellStyleXfs>
  <cellXfs count="5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6" xfId="0" applyNumberFormat="1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5" fillId="0" borderId="6" xfId="0" applyFont="1" applyBorder="1" applyAlignment="1"/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11" xfId="0" applyNumberFormat="1" applyFont="1" applyBorder="1" applyAlignment="1"/>
    <xf numFmtId="164" fontId="0" fillId="0" borderId="12" xfId="0" applyNumberFormat="1" applyFont="1" applyBorder="1" applyAlignment="1"/>
    <xf numFmtId="0" fontId="9" fillId="0" borderId="0" xfId="0" applyFont="1"/>
    <xf numFmtId="0" fontId="8" fillId="0" borderId="3" xfId="0" applyFont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0" fillId="0" borderId="0" xfId="0" applyFill="1"/>
    <xf numFmtId="49" fontId="6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4" fontId="5" fillId="0" borderId="6" xfId="0" applyNumberFormat="1" applyFont="1" applyFill="1" applyBorder="1" applyAlignment="1">
      <alignment wrapText="1"/>
    </xf>
    <xf numFmtId="4" fontId="5" fillId="0" borderId="9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/>
    <xf numFmtId="4" fontId="0" fillId="0" borderId="9" xfId="0" applyNumberFormat="1" applyFont="1" applyFill="1" applyBorder="1" applyAlignment="1"/>
    <xf numFmtId="4" fontId="5" fillId="0" borderId="6" xfId="0" applyNumberFormat="1" applyFont="1" applyFill="1" applyBorder="1" applyAlignment="1"/>
    <xf numFmtId="4" fontId="5" fillId="0" borderId="9" xfId="0" applyNumberFormat="1" applyFont="1" applyFill="1" applyBorder="1" applyAlignment="1"/>
    <xf numFmtId="4" fontId="5" fillId="0" borderId="6" xfId="0" applyNumberFormat="1" applyFont="1" applyFill="1" applyBorder="1"/>
    <xf numFmtId="4" fontId="5" fillId="0" borderId="9" xfId="0" applyNumberFormat="1" applyFont="1" applyFill="1" applyBorder="1"/>
    <xf numFmtId="4" fontId="0" fillId="0" borderId="14" xfId="0" applyNumberFormat="1" applyFont="1" applyFill="1" applyBorder="1" applyAlignment="1"/>
    <xf numFmtId="4" fontId="5" fillId="0" borderId="10" xfId="0" applyNumberFormat="1" applyFont="1" applyFill="1" applyBorder="1" applyAlignment="1">
      <alignment wrapText="1"/>
    </xf>
    <xf numFmtId="4" fontId="5" fillId="0" borderId="13" xfId="0" applyNumberFormat="1" applyFont="1" applyFill="1" applyBorder="1" applyAlignment="1">
      <alignment wrapText="1"/>
    </xf>
    <xf numFmtId="4" fontId="8" fillId="0" borderId="3" xfId="0" applyNumberFormat="1" applyFont="1" applyBorder="1" applyAlignment="1">
      <alignment horizontal="right"/>
    </xf>
    <xf numFmtId="4" fontId="10" fillId="0" borderId="14" xfId="0" applyNumberFormat="1" applyFont="1" applyFill="1" applyBorder="1"/>
    <xf numFmtId="0" fontId="0" fillId="0" borderId="0" xfId="0"/>
    <xf numFmtId="49" fontId="6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164" fontId="5" fillId="2" borderId="9" xfId="0" applyNumberFormat="1" applyFont="1" applyFill="1" applyBorder="1" applyAlignment="1">
      <alignment wrapText="1"/>
    </xf>
    <xf numFmtId="4" fontId="10" fillId="0" borderId="9" xfId="0" applyNumberFormat="1" applyFont="1" applyFill="1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view="pageBreakPreview" zoomScale="110" zoomScaleNormal="100" zoomScaleSheetLayoutView="110" workbookViewId="0">
      <selection activeCell="B4" sqref="B4"/>
    </sheetView>
  </sheetViews>
  <sheetFormatPr defaultRowHeight="16.8" x14ac:dyDescent="0.3"/>
  <cols>
    <col min="1" max="1" width="22.26953125" customWidth="1"/>
    <col min="2" max="2" width="61.453125" customWidth="1"/>
    <col min="3" max="3" width="17.54296875" customWidth="1"/>
    <col min="4" max="4" width="17.7265625" customWidth="1"/>
    <col min="5" max="5" width="17" customWidth="1"/>
    <col min="7" max="7" width="12" bestFit="1" customWidth="1"/>
  </cols>
  <sheetData>
    <row r="1" spans="1:7" ht="99" customHeight="1" x14ac:dyDescent="0.3">
      <c r="C1" s="33"/>
      <c r="D1" s="53" t="s">
        <v>32</v>
      </c>
      <c r="E1" s="53"/>
    </row>
    <row r="2" spans="1:7" ht="40.5" customHeight="1" x14ac:dyDescent="0.3">
      <c r="A2" s="52" t="s">
        <v>28</v>
      </c>
      <c r="B2" s="52"/>
      <c r="C2" s="52"/>
      <c r="D2" s="52"/>
      <c r="E2" s="52"/>
    </row>
    <row r="3" spans="1:7" ht="17.399999999999999" thickBot="1" x14ac:dyDescent="0.35">
      <c r="A3" s="1"/>
      <c r="B3" s="1"/>
      <c r="C3" s="17"/>
      <c r="E3" s="17" t="s">
        <v>27</v>
      </c>
    </row>
    <row r="4" spans="1:7" ht="54.6" customHeight="1" thickBot="1" x14ac:dyDescent="0.35">
      <c r="A4" s="29" t="s">
        <v>0</v>
      </c>
      <c r="B4" s="30" t="s">
        <v>1</v>
      </c>
      <c r="C4" s="30" t="s">
        <v>23</v>
      </c>
      <c r="D4" s="30" t="s">
        <v>26</v>
      </c>
      <c r="E4" s="30" t="s">
        <v>29</v>
      </c>
    </row>
    <row r="5" spans="1:7" s="21" customFormat="1" ht="17.399999999999999" thickBot="1" x14ac:dyDescent="0.35">
      <c r="A5" s="31">
        <v>1</v>
      </c>
      <c r="B5" s="32">
        <v>2</v>
      </c>
      <c r="C5" s="32">
        <v>3</v>
      </c>
      <c r="D5" s="32">
        <v>4</v>
      </c>
      <c r="E5" s="32">
        <v>5</v>
      </c>
    </row>
    <row r="6" spans="1:7" x14ac:dyDescent="0.3">
      <c r="A6" s="4"/>
      <c r="B6" s="16"/>
      <c r="C6" s="19"/>
      <c r="D6" s="19"/>
      <c r="E6" s="20"/>
    </row>
    <row r="7" spans="1:7" ht="63.6" customHeight="1" x14ac:dyDescent="0.3">
      <c r="A7" s="7" t="s">
        <v>14</v>
      </c>
      <c r="B7" s="10" t="s">
        <v>15</v>
      </c>
      <c r="C7" s="34">
        <f>C9</f>
        <v>3500000000</v>
      </c>
      <c r="D7" s="34">
        <f>D9</f>
        <v>4000000000</v>
      </c>
      <c r="E7" s="35">
        <f>E9</f>
        <v>4500000000</v>
      </c>
    </row>
    <row r="8" spans="1:7" ht="16.95" customHeight="1" x14ac:dyDescent="0.3">
      <c r="A8" s="7"/>
      <c r="B8" s="10"/>
      <c r="C8" s="34"/>
      <c r="D8" s="34"/>
      <c r="E8" s="35"/>
    </row>
    <row r="9" spans="1:7" ht="96.6" customHeight="1" x14ac:dyDescent="0.3">
      <c r="A9" s="7" t="s">
        <v>24</v>
      </c>
      <c r="B9" s="10" t="s">
        <v>17</v>
      </c>
      <c r="C9" s="38">
        <v>3500000000</v>
      </c>
      <c r="D9" s="38">
        <v>4000000000</v>
      </c>
      <c r="E9" s="39">
        <v>4500000000</v>
      </c>
    </row>
    <row r="10" spans="1:7" x14ac:dyDescent="0.3">
      <c r="A10" s="4"/>
      <c r="B10" s="16"/>
      <c r="C10" s="36"/>
      <c r="D10" s="36"/>
      <c r="E10" s="37"/>
    </row>
    <row r="11" spans="1:7" ht="61.8" customHeight="1" x14ac:dyDescent="0.3">
      <c r="A11" s="6" t="s">
        <v>11</v>
      </c>
      <c r="B11" s="11" t="s">
        <v>8</v>
      </c>
      <c r="C11" s="40">
        <f>C13+C15</f>
        <v>-4829624150</v>
      </c>
      <c r="D11" s="40">
        <f>D13+D15</f>
        <v>-6659248300</v>
      </c>
      <c r="E11" s="41">
        <f>E13+E15</f>
        <v>-9818496600</v>
      </c>
    </row>
    <row r="12" spans="1:7" x14ac:dyDescent="0.3">
      <c r="A12" s="6"/>
      <c r="B12" s="11"/>
      <c r="C12" s="38"/>
      <c r="D12" s="38"/>
      <c r="E12" s="39"/>
    </row>
    <row r="13" spans="1:7" s="26" customFormat="1" ht="76.2" customHeight="1" x14ac:dyDescent="0.3">
      <c r="A13" s="27" t="s">
        <v>12</v>
      </c>
      <c r="B13" s="25" t="s">
        <v>13</v>
      </c>
      <c r="C13" s="38">
        <v>-1329624150</v>
      </c>
      <c r="D13" s="38">
        <v>-2659248300</v>
      </c>
      <c r="E13" s="39">
        <v>-5318496600</v>
      </c>
      <c r="G13" s="28"/>
    </row>
    <row r="14" spans="1:7" x14ac:dyDescent="0.3">
      <c r="A14" s="6"/>
      <c r="B14" s="11"/>
      <c r="C14" s="38"/>
      <c r="D14" s="38"/>
      <c r="E14" s="39"/>
    </row>
    <row r="15" spans="1:7" ht="97.2" customHeight="1" x14ac:dyDescent="0.3">
      <c r="A15" s="6" t="s">
        <v>25</v>
      </c>
      <c r="B15" s="11" t="s">
        <v>16</v>
      </c>
      <c r="C15" s="38">
        <f>-C9</f>
        <v>-3500000000</v>
      </c>
      <c r="D15" s="38">
        <f>-D9</f>
        <v>-4000000000</v>
      </c>
      <c r="E15" s="39">
        <f>-E9</f>
        <v>-4500000000</v>
      </c>
    </row>
    <row r="16" spans="1:7" x14ac:dyDescent="0.3">
      <c r="A16" s="6"/>
      <c r="B16" s="11"/>
      <c r="C16" s="38"/>
      <c r="D16" s="38"/>
      <c r="E16" s="39"/>
    </row>
    <row r="17" spans="1:7" ht="33" customHeight="1" x14ac:dyDescent="0.3">
      <c r="A17" s="4" t="s">
        <v>9</v>
      </c>
      <c r="B17" s="10" t="s">
        <v>10</v>
      </c>
      <c r="C17" s="36">
        <v>5711827195</v>
      </c>
      <c r="D17" s="36">
        <v>4526511404</v>
      </c>
      <c r="E17" s="51">
        <v>5312777455</v>
      </c>
      <c r="F17" s="18"/>
    </row>
    <row r="18" spans="1:7" x14ac:dyDescent="0.3">
      <c r="A18" s="4"/>
      <c r="B18" s="10"/>
      <c r="C18" s="36"/>
      <c r="D18" s="36"/>
      <c r="E18" s="46"/>
      <c r="F18" s="18"/>
    </row>
    <row r="19" spans="1:7" ht="33.6" x14ac:dyDescent="0.3">
      <c r="A19" s="48" t="s">
        <v>30</v>
      </c>
      <c r="B19" s="49" t="s">
        <v>31</v>
      </c>
      <c r="C19" s="50">
        <v>162497655</v>
      </c>
      <c r="D19" s="36">
        <v>0</v>
      </c>
      <c r="E19" s="46">
        <v>0</v>
      </c>
      <c r="F19" s="18"/>
      <c r="G19" s="47"/>
    </row>
    <row r="20" spans="1:7" x14ac:dyDescent="0.3">
      <c r="A20" s="4"/>
      <c r="B20" s="16"/>
      <c r="C20" s="36"/>
      <c r="D20" s="36"/>
      <c r="E20" s="42"/>
    </row>
    <row r="21" spans="1:7" ht="64.95" customHeight="1" x14ac:dyDescent="0.3">
      <c r="A21" s="8" t="s">
        <v>2</v>
      </c>
      <c r="B21" s="12" t="s">
        <v>4</v>
      </c>
      <c r="C21" s="36">
        <v>180900</v>
      </c>
      <c r="D21" s="36">
        <v>0</v>
      </c>
      <c r="E21" s="37">
        <v>0</v>
      </c>
    </row>
    <row r="22" spans="1:7" x14ac:dyDescent="0.3">
      <c r="A22" s="4"/>
      <c r="B22" s="16"/>
      <c r="C22" s="36"/>
      <c r="D22" s="36"/>
      <c r="E22" s="37"/>
    </row>
    <row r="23" spans="1:7" ht="61.95" customHeight="1" x14ac:dyDescent="0.3">
      <c r="A23" s="23" t="s">
        <v>3</v>
      </c>
      <c r="B23" s="24" t="s">
        <v>5</v>
      </c>
      <c r="C23" s="36">
        <f>C25</f>
        <v>62056800</v>
      </c>
      <c r="D23" s="36">
        <f>D25</f>
        <v>71654996</v>
      </c>
      <c r="E23" s="37">
        <f>E25</f>
        <v>55719145</v>
      </c>
    </row>
    <row r="24" spans="1:7" x14ac:dyDescent="0.3">
      <c r="A24" s="23"/>
      <c r="B24" s="24"/>
      <c r="C24" s="36"/>
      <c r="D24" s="36"/>
      <c r="E24" s="37"/>
    </row>
    <row r="25" spans="1:7" ht="90" customHeight="1" x14ac:dyDescent="0.3">
      <c r="A25" s="23" t="s">
        <v>21</v>
      </c>
      <c r="B25" s="25" t="s">
        <v>22</v>
      </c>
      <c r="C25" s="36">
        <v>62056800</v>
      </c>
      <c r="D25" s="36">
        <v>71654996</v>
      </c>
      <c r="E25" s="37">
        <v>55719145</v>
      </c>
    </row>
    <row r="26" spans="1:7" x14ac:dyDescent="0.3">
      <c r="A26" s="23"/>
      <c r="B26" s="25"/>
      <c r="C26" s="36"/>
      <c r="D26" s="36"/>
      <c r="E26" s="37"/>
    </row>
    <row r="27" spans="1:7" ht="61.2" customHeight="1" x14ac:dyDescent="0.3">
      <c r="A27" s="5" t="s">
        <v>6</v>
      </c>
      <c r="B27" s="10" t="s">
        <v>7</v>
      </c>
      <c r="C27" s="36">
        <f t="shared" ref="C27:D27" si="0">C29</f>
        <v>-50000000</v>
      </c>
      <c r="D27" s="36">
        <f t="shared" si="0"/>
        <v>-50000000</v>
      </c>
      <c r="E27" s="37">
        <f t="shared" ref="E27" si="1">E29</f>
        <v>-50000000</v>
      </c>
    </row>
    <row r="28" spans="1:7" x14ac:dyDescent="0.3">
      <c r="A28" s="9"/>
      <c r="B28" s="13"/>
      <c r="C28" s="36"/>
      <c r="D28" s="36"/>
      <c r="E28" s="37"/>
    </row>
    <row r="29" spans="1:7" ht="93" customHeight="1" thickBot="1" x14ac:dyDescent="0.35">
      <c r="A29" s="5" t="s">
        <v>20</v>
      </c>
      <c r="B29" s="10" t="s">
        <v>19</v>
      </c>
      <c r="C29" s="43">
        <v>-50000000</v>
      </c>
      <c r="D29" s="43">
        <v>-50000000</v>
      </c>
      <c r="E29" s="44">
        <v>-50000000</v>
      </c>
    </row>
    <row r="30" spans="1:7" s="15" customFormat="1" ht="39" customHeight="1" thickBot="1" x14ac:dyDescent="0.4">
      <c r="A30" s="14"/>
      <c r="B30" s="22" t="s">
        <v>18</v>
      </c>
      <c r="C30" s="45">
        <f>C7+C11+C17+C19+C21+C23+C27</f>
        <v>4556938400</v>
      </c>
      <c r="D30" s="45">
        <f t="shared" ref="D30:E30" si="2">D7+D11+D17+D19+D21+D23+D27</f>
        <v>1888918100</v>
      </c>
      <c r="E30" s="45">
        <f t="shared" si="2"/>
        <v>0</v>
      </c>
    </row>
    <row r="33" spans="2:5" x14ac:dyDescent="0.3">
      <c r="B33" s="3"/>
      <c r="C33" s="2"/>
      <c r="D33" s="2"/>
      <c r="E33" s="2"/>
    </row>
    <row r="34" spans="2:5" x14ac:dyDescent="0.3">
      <c r="C34" s="2"/>
    </row>
    <row r="35" spans="2:5" x14ac:dyDescent="0.3">
      <c r="C35" s="2"/>
    </row>
    <row r="36" spans="2:5" x14ac:dyDescent="0.3">
      <c r="C36" s="2"/>
      <c r="D36" s="2"/>
      <c r="E36" s="2"/>
    </row>
  </sheetData>
  <mergeCells count="2">
    <mergeCell ref="A2:E2"/>
    <mergeCell ref="D1:E1"/>
  </mergeCells>
  <phoneticPr fontId="4" type="noConversion"/>
  <printOptions horizontalCentered="1"/>
  <pageMargins left="0.23622047244094491" right="0.23622047244094491" top="0.62992125984251968" bottom="0.62992125984251968" header="0.31496062992125984" footer="0.31496062992125984"/>
  <pageSetup paperSize="9" scale="91" firstPageNumber="678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2018-12-03T12:17:13Z</cp:lastPrinted>
  <dcterms:created xsi:type="dcterms:W3CDTF">2001-12-06T13:20:51Z</dcterms:created>
  <dcterms:modified xsi:type="dcterms:W3CDTF">2018-12-06T12:34:52Z</dcterms:modified>
</cp:coreProperties>
</file>