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2120" windowHeight="8865" tabRatio="599"/>
  </bookViews>
  <sheets>
    <sheet name="Программа" sheetId="1" r:id="rId1"/>
  </sheets>
  <definedNames>
    <definedName name="_xlnm.Print_Titles" localSheetId="0">Программа!$4:$6</definedName>
  </definedNames>
  <calcPr calcId="145621"/>
</workbook>
</file>

<file path=xl/calcChain.xml><?xml version="1.0" encoding="utf-8"?>
<calcChain xmlns="http://schemas.openxmlformats.org/spreadsheetml/2006/main">
  <c r="F8" i="1" l="1"/>
  <c r="E8" i="1"/>
  <c r="D7" i="1" l="1"/>
  <c r="D8" i="1" s="1"/>
  <c r="G8" i="1" l="1"/>
</calcChain>
</file>

<file path=xl/sharedStrings.xml><?xml version="1.0" encoding="utf-8"?>
<sst xmlns="http://schemas.openxmlformats.org/spreadsheetml/2006/main" count="30" uniqueCount="29">
  <si>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</si>
  <si>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</si>
  <si>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</si>
  <si>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</si>
  <si>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</si>
  <si>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</si>
  <si>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</si>
  <si>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</si>
  <si>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</si>
  <si>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Проверка финансового состояния принципала</t>
  </si>
  <si>
    <t>ИТОГО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</si>
  <si>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2019 году</t>
  </si>
  <si>
    <t>2019 год</t>
  </si>
  <si>
    <t>2020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</si>
  <si>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2020 году</t>
  </si>
  <si>
    <t>По заимствованиям в целях  создания и развития инфраструктуры индустриальных парков и технопарков</t>
  </si>
  <si>
    <t>Государственные гарантии Калужской области не обеспечивают исполнения обязательств по уплате процентов, комиссий, неустоек (пеней, штрафов) за нарушение обязательств принципала</t>
  </si>
  <si>
    <t>нет</t>
  </si>
  <si>
    <t>1.</t>
  </si>
  <si>
    <t>Акционерное общество "Корпорация развития Калужской области"</t>
  </si>
  <si>
    <t>Сумма гарантирования, рублей</t>
  </si>
  <si>
    <t>(рублей)</t>
  </si>
  <si>
    <t>1.1. Перечень подлежащих предоставлению государственных гарантий Калужской области в 2019-2021 годах</t>
  </si>
  <si>
    <t>2021 год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</si>
  <si>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 в 2019-2021 годах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</si>
  <si>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2021 году</t>
  </si>
  <si>
    <t>572 800 000,00</t>
  </si>
  <si>
    <t>Приложение № 21 к Закону Калужской области "Об областном бюджете на 2019 год и на плановый период 2020 и 2021 годов"
от 06 декабря 2018 г. № 419-ОЗ</t>
  </si>
  <si>
    <t>Программа государственных гарантий Калужской области в валюте Российской Федерации на 2019 год и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</si>
</sst>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6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3" fontId="7" fillId="0" borderId="0" xfId="0" applyNumberFormat="1" applyFont="1" applyBorder="1" applyAlignment="1"/>
    <xf numFmtId="0" fontId="4" fillId="0" borderId="0" xfId="0" applyFont="1" applyFill="1" applyAlignment="1">
      <alignment horizontal="justify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/>
    <xf numFmtId="4" fontId="7" fillId="0" borderId="5" xfId="0" applyNumberFormat="1" applyFont="1" applyFill="1" applyBorder="1" applyAlignment="1"/>
    <xf numFmtId="4" fontId="7" fillId="0" borderId="5" xfId="0" applyNumberFormat="1" applyFont="1" applyBorder="1" applyAlignment="1"/>
    <xf numFmtId="49" fontId="7" fillId="0" borderId="6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/>
    <xf numFmtId="4" fontId="7" fillId="0" borderId="17" xfId="0" applyNumberFormat="1" applyFont="1" applyBorder="1" applyAlignment="1"/>
    <xf numFmtId="4" fontId="7" fillId="0" borderId="18" xfId="0" applyNumberFormat="1" applyFont="1" applyBorder="1" applyAlignment="1"/>
    <xf numFmtId="4" fontId="7" fillId="0" borderId="19" xfId="0" applyNumberFormat="1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60" zoomScaleNormal="6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B2" sqref="B2:J2"/>
    </sheetView>
  </sheetViews>
  <sheetFormatPr defaultRowHeight="12.75" x14ac:dyDescent="0.2"/>
  <cols>
    <col min="2" max="2" width="39.28515625" customWidth="1"/>
    <col min="3" max="3" width="39.85546875" customWidth="1"/>
    <col min="4" max="5" width="25.42578125" bestFit="1" customWidth="1"/>
    <col min="6" max="6" width="21.7109375" customWidth="1"/>
    <col min="7" max="7" width="15.7109375" customWidth="1"/>
    <col min="8" max="8" width="18.7109375" customWidth="1"/>
    <col min="9" max="9" width="19.5703125" customWidth="1"/>
    <col min="10" max="10" width="52.28515625" customWidth="1"/>
    <col min="11" max="11" width="10.140625" customWidth="1"/>
  </cols>
  <sheetData>
    <row r="1" spans="1:16" s="3" customFormat="1" ht="100.15" customHeight="1" x14ac:dyDescent="0.2">
      <c r="J1" s="24" t="s">
        <v>27</v>
      </c>
    </row>
    <row r="2" spans="1:16" s="5" customFormat="1" ht="73.150000000000006" customHeight="1" x14ac:dyDescent="0.3">
      <c r="A2" s="4"/>
      <c r="B2" s="54" t="s">
        <v>28</v>
      </c>
      <c r="C2" s="55"/>
      <c r="D2" s="56"/>
      <c r="E2" s="56"/>
      <c r="F2" s="56"/>
      <c r="G2" s="56"/>
      <c r="H2" s="56"/>
      <c r="I2" s="56"/>
      <c r="J2" s="56"/>
    </row>
    <row r="3" spans="1:16" s="5" customFormat="1" ht="34.5" customHeight="1" thickBot="1" x14ac:dyDescent="0.35">
      <c r="A3" s="4"/>
      <c r="B3" s="61" t="s">
        <v>22</v>
      </c>
      <c r="C3" s="61"/>
      <c r="D3" s="61"/>
      <c r="E3" s="61"/>
      <c r="F3" s="61"/>
      <c r="G3" s="61"/>
      <c r="H3" s="4"/>
      <c r="I3" s="4"/>
      <c r="J3" s="4"/>
      <c r="K3" s="6"/>
    </row>
    <row r="4" spans="1:16" s="5" customFormat="1" ht="16.5" customHeight="1" thickBot="1" x14ac:dyDescent="0.3">
      <c r="A4" s="39" t="s">
        <v>0</v>
      </c>
      <c r="B4" s="42" t="s">
        <v>1</v>
      </c>
      <c r="C4" s="43" t="s">
        <v>2</v>
      </c>
      <c r="D4" s="42" t="s">
        <v>20</v>
      </c>
      <c r="E4" s="42"/>
      <c r="F4" s="42"/>
      <c r="G4" s="42"/>
      <c r="H4" s="43" t="s">
        <v>5</v>
      </c>
      <c r="I4" s="43" t="s">
        <v>9</v>
      </c>
      <c r="J4" s="39" t="s">
        <v>4</v>
      </c>
      <c r="K4" s="6"/>
    </row>
    <row r="5" spans="1:16" s="5" customFormat="1" ht="21" customHeight="1" thickBot="1" x14ac:dyDescent="0.3">
      <c r="A5" s="58"/>
      <c r="B5" s="42"/>
      <c r="C5" s="60"/>
      <c r="D5" s="42"/>
      <c r="E5" s="42"/>
      <c r="F5" s="42"/>
      <c r="G5" s="42"/>
      <c r="H5" s="44"/>
      <c r="I5" s="44"/>
      <c r="J5" s="40"/>
      <c r="K5" s="6"/>
    </row>
    <row r="6" spans="1:16" s="5" customFormat="1" ht="59.45" customHeight="1" thickBot="1" x14ac:dyDescent="0.3">
      <c r="A6" s="59"/>
      <c r="B6" s="57"/>
      <c r="C6" s="60"/>
      <c r="D6" s="7" t="s">
        <v>3</v>
      </c>
      <c r="E6" s="7" t="s">
        <v>12</v>
      </c>
      <c r="F6" s="7" t="s">
        <v>13</v>
      </c>
      <c r="G6" s="7" t="s">
        <v>23</v>
      </c>
      <c r="H6" s="44"/>
      <c r="I6" s="44"/>
      <c r="J6" s="41"/>
      <c r="K6" s="8"/>
      <c r="L6" s="9"/>
      <c r="M6" s="9"/>
      <c r="N6" s="9"/>
      <c r="O6" s="9"/>
      <c r="P6" s="9"/>
    </row>
    <row r="7" spans="1:16" s="16" customFormat="1" ht="102" thickBot="1" x14ac:dyDescent="0.35">
      <c r="A7" s="13" t="s">
        <v>18</v>
      </c>
      <c r="B7" s="14" t="s">
        <v>15</v>
      </c>
      <c r="C7" s="15" t="s">
        <v>19</v>
      </c>
      <c r="D7" s="25">
        <f>SUM(E7:G7)</f>
        <v>1297408130</v>
      </c>
      <c r="E7" s="25">
        <v>1297408130</v>
      </c>
      <c r="F7" s="25">
        <v>0</v>
      </c>
      <c r="G7" s="25">
        <v>0</v>
      </c>
      <c r="H7" s="13" t="s">
        <v>17</v>
      </c>
      <c r="I7" s="13" t="s">
        <v>17</v>
      </c>
      <c r="J7" s="15" t="s">
        <v>16</v>
      </c>
    </row>
    <row r="8" spans="1:16" s="22" customFormat="1" ht="40.15" customHeight="1" thickBot="1" x14ac:dyDescent="0.35">
      <c r="A8" s="17"/>
      <c r="B8" s="18" t="s">
        <v>10</v>
      </c>
      <c r="C8" s="19"/>
      <c r="D8" s="26">
        <f>SUM(D7:D7)</f>
        <v>1297408130</v>
      </c>
      <c r="E8" s="26">
        <f>E7</f>
        <v>1297408130</v>
      </c>
      <c r="F8" s="26">
        <f>F7</f>
        <v>0</v>
      </c>
      <c r="G8" s="26">
        <f>SUM(G7:G7)</f>
        <v>0</v>
      </c>
      <c r="H8" s="20"/>
      <c r="I8" s="20"/>
      <c r="J8" s="21"/>
    </row>
    <row r="9" spans="1:16" s="5" customFormat="1" ht="53.25" customHeight="1" x14ac:dyDescent="0.3">
      <c r="A9" s="4"/>
      <c r="B9" s="45" t="s">
        <v>24</v>
      </c>
      <c r="C9" s="45"/>
      <c r="D9" s="45"/>
      <c r="E9" s="45"/>
      <c r="F9" s="46"/>
      <c r="G9" s="46"/>
      <c r="H9" s="46"/>
      <c r="I9" s="46"/>
      <c r="J9" s="46"/>
      <c r="K9" s="6"/>
    </row>
    <row r="10" spans="1:16" s="5" customFormat="1" ht="20.25" hidden="1" thickBot="1" x14ac:dyDescent="0.35">
      <c r="A10" s="4"/>
      <c r="B10" s="10"/>
      <c r="C10" s="10"/>
      <c r="D10" s="10"/>
      <c r="E10" s="10"/>
      <c r="F10" s="4"/>
      <c r="G10" s="4"/>
      <c r="H10" s="4"/>
      <c r="I10" s="4"/>
      <c r="J10" s="4"/>
      <c r="K10" s="6"/>
    </row>
    <row r="11" spans="1:16" s="5" customFormat="1" ht="20.25" hidden="1" thickBot="1" x14ac:dyDescent="0.35">
      <c r="A11" s="4"/>
      <c r="B11" s="10"/>
      <c r="C11" s="10"/>
      <c r="D11" s="10"/>
      <c r="E11" s="10"/>
      <c r="F11" s="4"/>
      <c r="G11" s="4"/>
      <c r="H11" s="4"/>
      <c r="I11" s="4"/>
      <c r="J11" s="4"/>
      <c r="K11" s="6"/>
    </row>
    <row r="12" spans="1:16" s="5" customFormat="1" ht="27.75" customHeight="1" thickBot="1" x14ac:dyDescent="0.35">
      <c r="A12" s="4"/>
      <c r="B12" s="10"/>
      <c r="C12" s="10"/>
      <c r="D12" s="10"/>
      <c r="E12" s="10"/>
      <c r="F12" s="4"/>
      <c r="G12" s="4"/>
      <c r="H12" s="4"/>
      <c r="I12" s="4"/>
      <c r="J12" s="11" t="s">
        <v>21</v>
      </c>
      <c r="K12" s="6"/>
    </row>
    <row r="13" spans="1:16" s="5" customFormat="1" ht="118.5" customHeight="1" thickBot="1" x14ac:dyDescent="0.25">
      <c r="A13" s="47" t="s">
        <v>6</v>
      </c>
      <c r="B13" s="48"/>
      <c r="C13" s="47" t="s">
        <v>11</v>
      </c>
      <c r="D13" s="49"/>
      <c r="E13" s="50" t="s">
        <v>14</v>
      </c>
      <c r="F13" s="51"/>
      <c r="G13" s="51"/>
      <c r="H13" s="48"/>
      <c r="I13" s="52" t="s">
        <v>25</v>
      </c>
      <c r="J13" s="53"/>
      <c r="K13" s="12"/>
    </row>
    <row r="14" spans="1:16" s="16" customFormat="1" ht="45" customHeight="1" x14ac:dyDescent="0.3">
      <c r="A14" s="34" t="s">
        <v>8</v>
      </c>
      <c r="B14" s="35"/>
      <c r="C14" s="36">
        <v>0</v>
      </c>
      <c r="D14" s="36"/>
      <c r="E14" s="36">
        <v>0</v>
      </c>
      <c r="F14" s="36"/>
      <c r="G14" s="36"/>
      <c r="H14" s="36"/>
      <c r="I14" s="37">
        <v>0</v>
      </c>
      <c r="J14" s="38"/>
      <c r="K14" s="23"/>
    </row>
    <row r="15" spans="1:16" s="16" customFormat="1" ht="44.25" customHeight="1" thickBot="1" x14ac:dyDescent="0.35">
      <c r="A15" s="28" t="s">
        <v>7</v>
      </c>
      <c r="B15" s="29"/>
      <c r="C15" s="30">
        <v>66400000</v>
      </c>
      <c r="D15" s="30"/>
      <c r="E15" s="31">
        <v>638000000</v>
      </c>
      <c r="F15" s="31"/>
      <c r="G15" s="31"/>
      <c r="H15" s="31"/>
      <c r="I15" s="32" t="s">
        <v>26</v>
      </c>
      <c r="J15" s="33"/>
      <c r="K15" s="23"/>
    </row>
    <row r="16" spans="1:16" s="1" customFormat="1" x14ac:dyDescent="0.2"/>
    <row r="17" spans="3:5" s="1" customFormat="1" x14ac:dyDescent="0.2"/>
    <row r="18" spans="3:5" s="1" customFormat="1" ht="17.45" customHeight="1" x14ac:dyDescent="0.25">
      <c r="C18" s="27"/>
      <c r="D18" s="27"/>
    </row>
    <row r="19" spans="3:5" s="1" customFormat="1" x14ac:dyDescent="0.2"/>
    <row r="20" spans="3:5" s="1" customFormat="1" x14ac:dyDescent="0.2"/>
    <row r="21" spans="3:5" s="1" customFormat="1" x14ac:dyDescent="0.2"/>
    <row r="22" spans="3:5" s="1" customFormat="1" x14ac:dyDescent="0.2"/>
    <row r="23" spans="3:5" s="1" customFormat="1" x14ac:dyDescent="0.2">
      <c r="E23" s="2"/>
    </row>
    <row r="24" spans="3:5" s="1" customFormat="1" x14ac:dyDescent="0.2"/>
    <row r="25" spans="3:5" s="1" customFormat="1" x14ac:dyDescent="0.2"/>
    <row r="26" spans="3:5" s="1" customFormat="1" x14ac:dyDescent="0.2"/>
    <row r="27" spans="3:5" s="1" customFormat="1" x14ac:dyDescent="0.2"/>
    <row r="28" spans="3:5" s="1" customFormat="1" x14ac:dyDescent="0.2"/>
    <row r="29" spans="3:5" s="1" customFormat="1" x14ac:dyDescent="0.2"/>
    <row r="30" spans="3:5" s="1" customFormat="1" x14ac:dyDescent="0.2"/>
    <row r="31" spans="3:5" s="1" customFormat="1" x14ac:dyDescent="0.2"/>
    <row r="32" spans="3:5" s="1" customFormat="1" x14ac:dyDescent="0.2"/>
  </sheetData>
  <mergeCells count="23">
    <mergeCell ref="B2:J2"/>
    <mergeCell ref="B4:B6"/>
    <mergeCell ref="I4:I6"/>
    <mergeCell ref="A4:A6"/>
    <mergeCell ref="C4:C6"/>
    <mergeCell ref="B3:G3"/>
    <mergeCell ref="A14:B14"/>
    <mergeCell ref="C14:D14"/>
    <mergeCell ref="E14:H14"/>
    <mergeCell ref="I14:J14"/>
    <mergeCell ref="J4:J6"/>
    <mergeCell ref="D4:G5"/>
    <mergeCell ref="H4:H6"/>
    <mergeCell ref="B9:J9"/>
    <mergeCell ref="A13:B13"/>
    <mergeCell ref="C13:D13"/>
    <mergeCell ref="E13:H13"/>
    <mergeCell ref="I13:J13"/>
    <mergeCell ref="C18:D18"/>
    <mergeCell ref="A15:B15"/>
    <mergeCell ref="C15:D15"/>
    <mergeCell ref="E15:H15"/>
    <mergeCell ref="I15:J15"/>
  </mergeCells>
  <phoneticPr fontId="1" type="noConversion"/>
  <printOptions horizontalCentered="1"/>
  <pageMargins left="0.19685039370078741" right="0.19685039370078741" top="0.59055118110236227" bottom="0.78740157480314965" header="0.39370078740157483" footer="0.59055118110236227"/>
  <pageSetup paperSize="9" scale="53" firstPageNumber="783" orientation="landscape" useFirstPageNumber="1" r:id="rId1"/>
  <headerFooter alignWithMargins="0">
    <oddFooter>&amp;R&amp;16&amp;P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2019-11-08T09:23:30Z</cp:lastPrinted>
  <dcterms:created xsi:type="dcterms:W3CDTF">2007-08-16T17:42:24Z</dcterms:created>
  <dcterms:modified xsi:type="dcterms:W3CDTF">2019-12-09T14:58:45Z</dcterms:modified>
</cp:coreProperties>
</file>