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22995" windowHeight="13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9" i="1" l="1"/>
  <c r="B16" i="1" l="1"/>
  <c r="C19" i="1" l="1"/>
  <c r="B19" i="1"/>
  <c r="D13" i="1"/>
  <c r="C13" i="1"/>
  <c r="B13" i="1"/>
  <c r="C10" i="1"/>
  <c r="D10" i="1"/>
  <c r="D9" i="1" s="1"/>
  <c r="B10" i="1"/>
  <c r="C9" i="1" l="1"/>
  <c r="B9" i="1"/>
</calcChain>
</file>

<file path=xl/sharedStrings.xml><?xml version="1.0" encoding="utf-8"?>
<sst xmlns="http://schemas.openxmlformats.org/spreadsheetml/2006/main" count="21" uniqueCount="18">
  <si>
    <t>Наименование</t>
  </si>
  <si>
    <t>Сумма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</si>
  <si>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</si>
  <si>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</si>
  <si>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2019 год</t>
  </si>
  <si>
    <t>(рублей)</t>
  </si>
  <si>
    <t>2020 год</t>
  </si>
  <si>
    <t>в том числе: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</si>
  <si>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2019 ГОД И НА ПЛАНОВЫЙ ПЕРИОД 2020 И 2021 ГОДОВ</t>
  </si>
  <si>
    <t>2021 год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</si>
  <si>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</si>
  <si>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Взнос в уставный капитал акционерного общества "Корпорация развития Калужской области"</t>
  </si>
  <si>
    <t>2. Бюджетные инвестиции в целях развития международного аэропорта "Калуга" (Грабцево)</t>
  </si>
  <si>
    <t>Взнос в уставный капитал акционерного общества "Международный аэропорт "Калуга"</t>
  </si>
  <si>
    <t>Взнос в уставный капитал АО "Агентство инновационного развития - центр кластерного развития Калужской области"</t>
  </si>
  <si>
    <t>Взнос в уставный капитал общества с ограниченной ответственностью "Калужский областной водоканал"</t>
  </si>
  <si>
    <t>3. Бюджетные инвестиции в целях обеспечения деятельности и реализации мероприятий в интересах участников кластеров, а также реализации соглашения с Министерством образования и науки Российской Федерации</t>
  </si>
  <si>
    <t>Приложение № 17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</si>
</sst>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right" wrapText="1"/>
    </xf>
    <xf numFmtId="164" fontId="9" fillId="0" borderId="12" xfId="1" applyNumberFormat="1" applyFont="1" applyFill="1" applyBorder="1" applyAlignment="1">
      <alignment horizontal="right" wrapText="1"/>
    </xf>
    <xf numFmtId="164" fontId="9" fillId="0" borderId="6" xfId="1" applyNumberFormat="1" applyFont="1" applyFill="1" applyBorder="1" applyAlignment="1">
      <alignment wrapText="1"/>
    </xf>
    <xf numFmtId="164" fontId="9" fillId="0" borderId="12" xfId="1" applyNumberFormat="1" applyFont="1" applyFill="1" applyBorder="1" applyAlignment="1">
      <alignment wrapText="1"/>
    </xf>
    <xf numFmtId="164" fontId="10" fillId="0" borderId="14" xfId="1" applyNumberFormat="1" applyFont="1" applyFill="1" applyBorder="1" applyAlignment="1">
      <alignment horizontal="right" wrapText="1"/>
    </xf>
    <xf numFmtId="164" fontId="10" fillId="0" borderId="6" xfId="1" applyNumberFormat="1" applyFont="1" applyFill="1" applyBorder="1" applyAlignment="1">
      <alignment horizontal="right" wrapText="1"/>
    </xf>
    <xf numFmtId="164" fontId="10" fillId="0" borderId="12" xfId="1" applyNumberFormat="1" applyFont="1" applyFill="1" applyBorder="1" applyAlignment="1">
      <alignment horizontal="right" wrapText="1"/>
    </xf>
    <xf numFmtId="165" fontId="10" fillId="0" borderId="6" xfId="1" applyNumberFormat="1" applyFont="1" applyFill="1" applyBorder="1" applyAlignment="1">
      <alignment horizontal="right" wrapText="1"/>
    </xf>
    <xf numFmtId="165" fontId="10" fillId="0" borderId="12" xfId="1" applyNumberFormat="1" applyFont="1" applyFill="1" applyBorder="1" applyAlignment="1">
      <alignment horizontal="right" wrapText="1"/>
    </xf>
    <xf numFmtId="0" fontId="8" fillId="0" borderId="9" xfId="0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horizontal="right" wrapText="1"/>
    </xf>
    <xf numFmtId="164" fontId="8" fillId="0" borderId="16" xfId="1" applyNumberFormat="1" applyFont="1" applyFill="1" applyBorder="1" applyAlignment="1">
      <alignment horizontal="right" wrapText="1"/>
    </xf>
    <xf numFmtId="0" fontId="6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0" fillId="0" borderId="0" xfId="0" applyFill="1"/>
    <xf numFmtId="0" fontId="10" fillId="0" borderId="11" xfId="0" applyFont="1" applyFill="1" applyBorder="1" applyAlignment="1">
      <alignment horizontal="left" vertical="center" wrapText="1" indent="2"/>
    </xf>
    <xf numFmtId="0" fontId="7" fillId="0" borderId="0" xfId="0" applyFont="1" applyFill="1"/>
    <xf numFmtId="0" fontId="10" fillId="0" borderId="13" xfId="0" applyFont="1" applyFill="1" applyBorder="1" applyAlignment="1">
      <alignment horizontal="left" vertical="center" wrapText="1" indent="2"/>
    </xf>
    <xf numFmtId="3" fontId="10" fillId="0" borderId="15" xfId="1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="90" zoomScaleNormal="85" zoomScaleSheetLayoutView="90" workbookViewId="0">
      <selection activeCell="A5" sqref="A5:D5"/>
    </sheetView>
  </sheetViews>
  <sheetFormatPr defaultRowHeight="12.75" x14ac:dyDescent="0.2"/>
  <cols>
    <col min="1" max="1" width="98.5703125" customWidth="1"/>
    <col min="2" max="4" width="26.7109375" customWidth="1"/>
  </cols>
  <sheetData>
    <row r="1" spans="1:4" ht="2.25" customHeight="1" x14ac:dyDescent="0.2"/>
    <row r="2" spans="1:4" hidden="1" x14ac:dyDescent="0.2"/>
    <row r="3" spans="1:4" ht="82.9" customHeight="1" x14ac:dyDescent="0.2">
      <c r="C3" s="31" t="s">
        <v>17</v>
      </c>
      <c r="D3" s="31"/>
    </row>
    <row r="4" spans="1:4" hidden="1" x14ac:dyDescent="0.2"/>
    <row r="5" spans="1:4" ht="60.6" customHeight="1" x14ac:dyDescent="0.2">
      <c r="A5" s="29" t="s">
        <v>8</v>
      </c>
      <c r="B5" s="30"/>
      <c r="C5" s="30"/>
      <c r="D5" s="30"/>
    </row>
    <row r="6" spans="1:4" ht="19.5" customHeight="1" thickBot="1" x14ac:dyDescent="0.25">
      <c r="A6" s="1"/>
      <c r="B6" s="2"/>
      <c r="C6" s="2"/>
      <c r="D6" s="3" t="s">
        <v>5</v>
      </c>
    </row>
    <row r="7" spans="1:4" ht="17.45" customHeight="1" thickBot="1" x14ac:dyDescent="0.25">
      <c r="A7" s="24" t="s">
        <v>0</v>
      </c>
      <c r="B7" s="26" t="s">
        <v>1</v>
      </c>
      <c r="C7" s="27"/>
      <c r="D7" s="28"/>
    </row>
    <row r="8" spans="1:4" ht="19.149999999999999" customHeight="1" thickBot="1" x14ac:dyDescent="0.25">
      <c r="A8" s="25"/>
      <c r="B8" s="4" t="s">
        <v>4</v>
      </c>
      <c r="C8" s="4" t="s">
        <v>6</v>
      </c>
      <c r="D8" s="4" t="s">
        <v>9</v>
      </c>
    </row>
    <row r="9" spans="1:4" s="17" customFormat="1" ht="25.9" customHeight="1" x14ac:dyDescent="0.25">
      <c r="A9" s="14" t="s">
        <v>2</v>
      </c>
      <c r="B9" s="15">
        <f>B10+B13+B19+B16</f>
        <v>1723468450</v>
      </c>
      <c r="C9" s="15">
        <f>C10+C13+C19+C16</f>
        <v>1043649900</v>
      </c>
      <c r="D9" s="16">
        <f>D10+D13+D19+D16</f>
        <v>1157504700</v>
      </c>
    </row>
    <row r="10" spans="1:4" s="19" customFormat="1" ht="36.75" customHeight="1" x14ac:dyDescent="0.25">
      <c r="A10" s="18" t="s">
        <v>3</v>
      </c>
      <c r="B10" s="5">
        <f>B12</f>
        <v>395494700</v>
      </c>
      <c r="C10" s="5">
        <f>C12</f>
        <v>555494700</v>
      </c>
      <c r="D10" s="6">
        <f>D12</f>
        <v>555494700</v>
      </c>
    </row>
    <row r="11" spans="1:4" s="19" customFormat="1" ht="16.5" x14ac:dyDescent="0.25">
      <c r="A11" s="18" t="s">
        <v>7</v>
      </c>
      <c r="B11" s="7"/>
      <c r="C11" s="7"/>
      <c r="D11" s="8"/>
    </row>
    <row r="12" spans="1:4" s="21" customFormat="1" ht="37.5" customHeight="1" x14ac:dyDescent="0.25">
      <c r="A12" s="20" t="s">
        <v>11</v>
      </c>
      <c r="B12" s="10">
        <v>395494700</v>
      </c>
      <c r="C12" s="10">
        <v>555494700</v>
      </c>
      <c r="D12" s="11">
        <v>555494700</v>
      </c>
    </row>
    <row r="13" spans="1:4" s="19" customFormat="1" ht="16.5" x14ac:dyDescent="0.25">
      <c r="A13" s="18" t="s">
        <v>12</v>
      </c>
      <c r="B13" s="5">
        <f>B15</f>
        <v>635145200</v>
      </c>
      <c r="C13" s="5">
        <f>C15</f>
        <v>488145200</v>
      </c>
      <c r="D13" s="6">
        <f>D15</f>
        <v>602000000</v>
      </c>
    </row>
    <row r="14" spans="1:4" s="19" customFormat="1" ht="16.5" x14ac:dyDescent="0.25">
      <c r="A14" s="18" t="s">
        <v>7</v>
      </c>
      <c r="B14" s="7"/>
      <c r="C14" s="7"/>
      <c r="D14" s="8"/>
    </row>
    <row r="15" spans="1:4" s="21" customFormat="1" ht="33" x14ac:dyDescent="0.25">
      <c r="A15" s="20" t="s">
        <v>13</v>
      </c>
      <c r="B15" s="10">
        <v>635145200</v>
      </c>
      <c r="C15" s="10">
        <v>488145200</v>
      </c>
      <c r="D15" s="11">
        <v>602000000</v>
      </c>
    </row>
    <row r="16" spans="1:4" s="21" customFormat="1" ht="49.5" customHeight="1" x14ac:dyDescent="0.25">
      <c r="A16" s="18" t="s">
        <v>16</v>
      </c>
      <c r="B16" s="10">
        <f>B18</f>
        <v>534818550</v>
      </c>
      <c r="C16" s="12">
        <v>0</v>
      </c>
      <c r="D16" s="13">
        <v>0</v>
      </c>
    </row>
    <row r="17" spans="1:4" s="21" customFormat="1" ht="16.5" x14ac:dyDescent="0.25">
      <c r="A17" s="18" t="s">
        <v>7</v>
      </c>
      <c r="B17" s="10"/>
      <c r="C17" s="10"/>
      <c r="D17" s="13"/>
    </row>
    <row r="18" spans="1:4" s="21" customFormat="1" ht="33" x14ac:dyDescent="0.25">
      <c r="A18" s="20" t="s">
        <v>14</v>
      </c>
      <c r="B18" s="10">
        <v>534818550</v>
      </c>
      <c r="C18" s="12">
        <v>0</v>
      </c>
      <c r="D18" s="13">
        <v>0</v>
      </c>
    </row>
    <row r="19" spans="1:4" s="19" customFormat="1" ht="42" customHeight="1" x14ac:dyDescent="0.25">
      <c r="A19" s="18" t="s">
        <v>10</v>
      </c>
      <c r="B19" s="5">
        <f>B21</f>
        <v>158010000</v>
      </c>
      <c r="C19" s="5">
        <f t="shared" ref="C19" si="0">C21</f>
        <v>10000</v>
      </c>
      <c r="D19" s="6">
        <f>D21</f>
        <v>10000</v>
      </c>
    </row>
    <row r="20" spans="1:4" s="19" customFormat="1" ht="16.5" x14ac:dyDescent="0.25">
      <c r="A20" s="18" t="s">
        <v>7</v>
      </c>
      <c r="B20" s="7"/>
      <c r="C20" s="7"/>
      <c r="D20" s="8"/>
    </row>
    <row r="21" spans="1:4" s="21" customFormat="1" ht="36.75" customHeight="1" thickBot="1" x14ac:dyDescent="0.3">
      <c r="A21" s="22" t="s">
        <v>15</v>
      </c>
      <c r="B21" s="9">
        <v>158010000</v>
      </c>
      <c r="C21" s="9">
        <v>10000</v>
      </c>
      <c r="D21" s="23">
        <v>10000</v>
      </c>
    </row>
  </sheetData>
  <mergeCells count="4">
    <mergeCell ref="A7:A8"/>
    <mergeCell ref="B7:D7"/>
    <mergeCell ref="A5:D5"/>
    <mergeCell ref="C3:D3"/>
  </mergeCells>
  <phoneticPr fontId="2" type="noConversion"/>
  <pageMargins left="0.74803149606299213" right="0" top="0.39370078740157483" bottom="0.98425196850393704" header="0.11811023622047245" footer="0.70866141732283472"/>
  <pageSetup paperSize="9" scale="75" firstPageNumber="707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Lobach IA.</cp:lastModifiedBy>
  <cp:lastPrinted>2019-11-08T09:07:45Z</cp:lastPrinted>
  <dcterms:created xsi:type="dcterms:W3CDTF">2015-03-03T17:00:42Z</dcterms:created>
  <dcterms:modified xsi:type="dcterms:W3CDTF">2019-12-09T14:50:04Z</dcterms:modified>
</cp:coreProperties>
</file>