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3250" windowHeight="12300"/>
  </bookViews>
  <sheets>
    <sheet name="Лист 1" sheetId="1" r:id="rId1"/>
  </sheets>
  <definedNames>
    <definedName name="_xlnm._FilterDatabase" localSheetId="0" hidden="1">'Лист 1'!$A$4:$D$84</definedName>
    <definedName name="_xlnm.Print_Titles" localSheetId="0">'Лист 1'!$4:$4</definedName>
    <definedName name="_xlnm.Print_Area" localSheetId="0">'Лист 1'!$A$1:$D$84</definedName>
  </definedNames>
  <calcPr calcId="145621"/>
</workbook>
</file>

<file path=xl/calcChain.xml><?xml version="1.0" encoding="utf-8"?>
<calcChain xmlns="http://schemas.openxmlformats.org/spreadsheetml/2006/main">
  <c r="D82" i="1" l="1"/>
  <c r="C82" i="1"/>
  <c r="D70" i="1"/>
  <c r="C70" i="1"/>
  <c r="D47" i="1"/>
  <c r="C47" i="1"/>
  <c r="C6" i="1" s="1"/>
  <c r="C5" i="1" s="1"/>
  <c r="D7" i="1"/>
  <c r="C7" i="1"/>
  <c r="D6" i="1" l="1"/>
  <c r="D5" i="1" s="1"/>
</calcChain>
</file>

<file path=xl/sharedStrings.xml><?xml version="1.0" encoding="utf-8"?>
<sst xmlns="http://schemas.openxmlformats.org/spreadsheetml/2006/main" count="162" uniqueCount="127">
  <si>
    <t xml:space="preserve"> МЕЖБЮДЖЕТНЫЕ ТРАНСФЕРТЫ, ПРЕДОСТАВЛЯЕМЫЕ ИЗ ДРУГИХ БЮДЖЕТОВ БЮДЖЕТНОЙ СИСТЕМЫ РОССИЙСКОЙ ФЕДЕРАЦИИ, НА ПЛАНОВЫЙ ПЕРИОД 2020 И 2021 ГОДОВ </t>
  </si>
  <si>
    <t>(рублей)</t>
  </si>
  <si>
    <t>№ п/п</t>
  </si>
  <si>
    <t>Наименование вида межбюджетных трансфертов</t>
  </si>
  <si>
    <t xml:space="preserve">2020 год
</t>
  </si>
  <si>
    <t xml:space="preserve">2021 год
</t>
  </si>
  <si>
    <t>МЕЖБЮДЖЕТНЫЕ ТРАНСФЕРТЫ - ВСЕГО</t>
  </si>
  <si>
    <t>I.</t>
  </si>
  <si>
    <t>Межбюджетные трансферты из федерального бюджета - всего</t>
  </si>
  <si>
    <t>I.I.</t>
  </si>
  <si>
    <t>Субсидии бюджетам субъектов  Российской Федерации и муниципальных образований (межбюджетные субсидии)</t>
  </si>
  <si>
    <t>в том числе:</t>
  </si>
  <si>
    <t>1.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</si>
  <si>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</si>
  <si>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2.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</si>
  <si>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</si>
  <si>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восстановление и экологическую реабилитацию водных объектов</t>
  </si>
  <si>
    <t>3.</t>
  </si>
  <si>
    <t>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</t>
  </si>
  <si>
    <t>4.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</si>
  <si>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</si>
  <si>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</si>
  <si>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5.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</si>
  <si>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</si>
  <si>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6.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</si>
  <si>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</si>
  <si>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7.</t>
  </si>
  <si>
    <t>8.</t>
  </si>
  <si>
    <t xml:space="preserve"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</si>
  <si>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9.</t>
  </si>
  <si>
    <t>Субсидии бюджетам субъектов Российской Федерации на  развитие паллиативной медицинской помощи</t>
  </si>
  <si>
    <t>10.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</si>
  <si>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</si>
  <si>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11.</t>
  </si>
  <si>
    <t xml:space="preserve">Субсидии бюджетам субъектов Российской Федерации на оснащение объектов спортивной инфраструктуры спортивно-технологическим оборудованием </t>
  </si>
  <si>
    <t>12.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</si>
  <si>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</si>
  <si>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13.</t>
  </si>
  <si>
    <t xml:space="preserve"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</si>
  <si>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14.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</si>
  <si>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</si>
  <si>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</si>
  <si>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15.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</si>
  <si>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</si>
  <si>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модернизацию театров юного зрителя и театров кукол</t>
  </si>
  <si>
    <t>16.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</si>
  <si>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</si>
  <si>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</si>
  <si>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реализацию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</si>
  <si>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</t>
  </si>
  <si>
    <t>17.</t>
  </si>
  <si>
    <t>Субсидии бюджетам субъектов Российской Федерации на проведение комплексных кадастровых работ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</si>
  <si>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</si>
  <si>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</si>
  <si>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18.</t>
  </si>
  <si>
    <t>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</t>
  </si>
  <si>
    <t>19.</t>
  </si>
  <si>
    <t>Субсидии бюджетам субъектов Российской Федерации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</si>
  <si>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20.</t>
  </si>
  <si>
    <t>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кредитам, полученным в российских кредитных организациях, на развитие аквакультуры (рыбоводство) и товарного осетроводства</t>
  </si>
  <si>
    <t>21.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</si>
  <si>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</si>
  <si>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22.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</si>
  <si>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</si>
  <si>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23.</t>
  </si>
  <si>
    <t>Субсидии бюджетам субъектов Российской Федерации на повышение продуктивности в молочном скотоводстве</t>
  </si>
  <si>
    <t>24.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</si>
  <si>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</si>
  <si>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25.</t>
  </si>
  <si>
    <t>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</t>
  </si>
  <si>
    <t>26.</t>
  </si>
  <si>
    <t>Субсидии бюджетам субъектов Российской Федерации на обеспечение устойчивого развития сельских территорий</t>
  </si>
  <si>
    <t>27.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</si>
  <si>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</si>
  <si>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28.</t>
  </si>
  <si>
    <t>29.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</si>
  <si>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</si>
  <si>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I.II.</t>
  </si>
  <si>
    <t>Субвенции бюджетам субъектов Российской  Федерации и муниципальных образований</t>
  </si>
  <si>
    <t>Субвенции бюджетам субъектов Российской Федерации на улучшение экологического состояния гидрографической сети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</si>
  <si>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</si>
  <si>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</si>
  <si>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</si>
  <si>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</si>
  <si>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</si>
  <si>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</si>
  <si>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</si>
  <si>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</si>
  <si>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</si>
  <si>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</si>
  <si>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</si>
  <si>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</si>
  <si>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</si>
  <si>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</si>
  <si>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увеличение площади лесовосстановления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</si>
  <si>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</si>
  <si>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</si>
  <si>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Единая субвенция бюджетам субъектов Российской Федерации и бюджету г. Байконура</t>
  </si>
  <si>
    <t>I.III.</t>
  </si>
  <si>
    <t>Иные межбюджетные трансферты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</si>
  <si>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</si>
  <si>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</si>
  <si>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</si>
  <si>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</si>
  <si>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</si>
  <si>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 xml:space="preserve"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 </t>
  </si>
  <si>
    <t>Межбюджетные трансферты, передаваемые бюджетам субъектов Российской Федерации на 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</si>
  <si>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</si>
  <si>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</si>
  <si>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системы поддержки фермеров и развитие сельской кооперации</t>
  </si>
  <si>
    <t>II.</t>
  </si>
  <si>
    <t xml:space="preserve">Иные межбюджетные трансферты из бюджетов других уровней </t>
  </si>
  <si>
    <t>Прочие межбюджетные трансферты, передаваемые бюджетам субъектов Российской Федерации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</si>
  <si>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</si>
  <si>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</si>
  <si>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</si>
  <si>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</si>
  <si>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</si>
  <si>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</si>
  <si>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</si>
  <si>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</si>
  <si>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</si>
  <si>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Субсидии бюджетам субъектов Российской Федерации на 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</si>
  <si>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</si>
  <si>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осуществление ежемесячной выплаты в связи с рождением (усыновлением) первого ребенка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</si>
  <si>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</si>
  <si>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 xml:space="preserve">Приложение № 9 к Закону Калужской области "Об областном бюджете на 2019 год и на плановый период 2020 и 2021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</si>
</sst>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</font>
    <font>
      <b/>
      <sz val="12"/>
      <color indexed="24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0"/>
      <color rgb="FF000000"/>
      <name val="Arial Cy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0"/>
      <color rgb="FF000000"/>
      <name val="Arial Cyr"/>
    </font>
    <font>
      <b/>
      <sz val="12"/>
      <color rgb="FF000000"/>
      <name val="Arial Cyr"/>
      <family val="2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3">
    <xf numFmtId="0" fontId="0" fillId="0" borderId="0"/>
    <xf numFmtId="0" fontId="11" fillId="0" borderId="0"/>
    <xf numFmtId="0" fontId="11" fillId="0" borderId="0"/>
    <xf numFmtId="0" fontId="12" fillId="0" borderId="16">
      <alignment horizontal="center" vertical="center" wrapText="1"/>
    </xf>
    <xf numFmtId="0" fontId="13" fillId="0" borderId="17">
      <alignment horizontal="center" vertical="center" wrapText="1"/>
    </xf>
    <xf numFmtId="0" fontId="14" fillId="0" borderId="0"/>
    <xf numFmtId="0" fontId="15" fillId="0" borderId="0"/>
    <xf numFmtId="0" fontId="14" fillId="0" borderId="0"/>
    <xf numFmtId="0" fontId="15" fillId="0" borderId="0"/>
    <xf numFmtId="0" fontId="11" fillId="0" borderId="0"/>
    <xf numFmtId="0" fontId="14" fillId="3" borderId="0"/>
    <xf numFmtId="0" fontId="15" fillId="3" borderId="0"/>
    <xf numFmtId="0" fontId="14" fillId="0" borderId="0">
      <alignment horizontal="left" vertical="top" wrapText="1"/>
    </xf>
    <xf numFmtId="0" fontId="15" fillId="0" borderId="16">
      <alignment horizontal="center" vertical="center" wrapText="1"/>
    </xf>
    <xf numFmtId="0" fontId="14" fillId="0" borderId="0"/>
    <xf numFmtId="0" fontId="15" fillId="0" borderId="17">
      <alignment horizontal="center" vertical="center" shrinkToFit="1"/>
    </xf>
    <xf numFmtId="0" fontId="16" fillId="0" borderId="0">
      <alignment horizontal="center" wrapText="1"/>
    </xf>
    <xf numFmtId="0" fontId="12" fillId="0" borderId="18">
      <alignment horizontal="left"/>
    </xf>
    <xf numFmtId="0" fontId="16" fillId="0" borderId="0">
      <alignment horizontal="center"/>
    </xf>
    <xf numFmtId="0" fontId="15" fillId="0" borderId="19"/>
    <xf numFmtId="0" fontId="14" fillId="0" borderId="0">
      <alignment wrapText="1"/>
    </xf>
    <xf numFmtId="0" fontId="15" fillId="0" borderId="0">
      <alignment horizontal="left" vertical="top" wrapText="1"/>
    </xf>
    <xf numFmtId="0" fontId="14" fillId="0" borderId="0">
      <alignment horizontal="right"/>
    </xf>
    <xf numFmtId="0" fontId="17" fillId="0" borderId="0">
      <alignment horizontal="center" wrapText="1"/>
    </xf>
    <xf numFmtId="0" fontId="14" fillId="3" borderId="20"/>
    <xf numFmtId="0" fontId="17" fillId="0" borderId="0">
      <alignment horizontal="center"/>
    </xf>
    <xf numFmtId="0" fontId="14" fillId="0" borderId="17">
      <alignment horizontal="center" vertical="center" wrapText="1"/>
    </xf>
    <xf numFmtId="0" fontId="15" fillId="0" borderId="0">
      <alignment wrapText="1"/>
    </xf>
    <xf numFmtId="0" fontId="14" fillId="0" borderId="21"/>
    <xf numFmtId="0" fontId="15" fillId="0" borderId="0">
      <alignment horizontal="right"/>
    </xf>
    <xf numFmtId="0" fontId="14" fillId="0" borderId="17">
      <alignment horizontal="center" vertical="center" shrinkToFit="1"/>
    </xf>
    <xf numFmtId="4" fontId="12" fillId="4" borderId="17">
      <alignment horizontal="right" vertical="top" shrinkToFit="1"/>
    </xf>
    <xf numFmtId="0" fontId="14" fillId="3" borderId="19"/>
    <xf numFmtId="0" fontId="15" fillId="0" borderId="0"/>
    <xf numFmtId="0" fontId="13" fillId="0" borderId="17">
      <alignment horizontal="left"/>
    </xf>
    <xf numFmtId="0" fontId="15" fillId="0" borderId="0">
      <alignment horizontal="left" wrapText="1"/>
    </xf>
    <xf numFmtId="4" fontId="13" fillId="4" borderId="17">
      <alignment horizontal="right" vertical="top" shrinkToFit="1"/>
    </xf>
    <xf numFmtId="0" fontId="15" fillId="0" borderId="17">
      <alignment horizontal="left" vertical="top" wrapText="1"/>
    </xf>
    <xf numFmtId="0" fontId="14" fillId="3" borderId="22"/>
    <xf numFmtId="0" fontId="12" fillId="0" borderId="17">
      <alignment horizontal="left" vertical="top" wrapText="1"/>
    </xf>
    <xf numFmtId="0" fontId="14" fillId="0" borderId="19"/>
    <xf numFmtId="4" fontId="15" fillId="5" borderId="17">
      <alignment horizontal="right" vertical="top" shrinkToFit="1"/>
    </xf>
    <xf numFmtId="0" fontId="14" fillId="0" borderId="0">
      <alignment horizontal="left" wrapText="1"/>
    </xf>
    <xf numFmtId="0" fontId="15" fillId="3" borderId="0">
      <alignment horizontal="center"/>
    </xf>
    <xf numFmtId="49" fontId="14" fillId="0" borderId="17">
      <alignment horizontal="left" vertical="top" wrapText="1"/>
    </xf>
    <xf numFmtId="4" fontId="15" fillId="0" borderId="17">
      <alignment horizontal="right" vertical="top" shrinkToFit="1"/>
    </xf>
    <xf numFmtId="4" fontId="14" fillId="5" borderId="17">
      <alignment horizontal="right" vertical="top" shrinkToFit="1"/>
    </xf>
    <xf numFmtId="4" fontId="15" fillId="0" borderId="0">
      <alignment horizontal="right" shrinkToFit="1"/>
    </xf>
    <xf numFmtId="0" fontId="14" fillId="3" borderId="22">
      <alignment horizontal="center"/>
    </xf>
    <xf numFmtId="0" fontId="14" fillId="3" borderId="0">
      <alignment horizontal="center"/>
    </xf>
    <xf numFmtId="4" fontId="14" fillId="0" borderId="17">
      <alignment horizontal="right" vertical="top" shrinkToFit="1"/>
    </xf>
    <xf numFmtId="49" fontId="13" fillId="0" borderId="17">
      <alignment horizontal="left" vertical="top" wrapText="1"/>
    </xf>
    <xf numFmtId="0" fontId="14" fillId="3" borderId="0">
      <alignment horizontal="left"/>
    </xf>
    <xf numFmtId="4" fontId="14" fillId="0" borderId="21">
      <alignment horizontal="right" shrinkToFit="1"/>
    </xf>
    <xf numFmtId="4" fontId="14" fillId="0" borderId="0">
      <alignment horizontal="right" shrinkToFit="1"/>
    </xf>
    <xf numFmtId="0" fontId="14" fillId="3" borderId="19">
      <alignment horizontal="center"/>
    </xf>
    <xf numFmtId="0" fontId="1" fillId="2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1" fillId="0" borderId="0"/>
    <xf numFmtId="1" fontId="9" fillId="0" borderId="0"/>
  </cellStyleXfs>
  <cellXfs count="46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justify"/>
    </xf>
    <xf numFmtId="4" fontId="3" fillId="0" borderId="6" xfId="0" applyNumberFormat="1" applyFont="1" applyFill="1" applyBorder="1" applyAlignment="1"/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justify"/>
    </xf>
    <xf numFmtId="4" fontId="3" fillId="0" borderId="8" xfId="0" applyNumberFormat="1" applyFont="1" applyFill="1" applyBorder="1" applyAlignment="1"/>
    <xf numFmtId="0" fontId="5" fillId="0" borderId="8" xfId="0" applyFont="1" applyFill="1" applyBorder="1" applyAlignment="1">
      <alignment horizontal="justify" wrapText="1"/>
    </xf>
    <xf numFmtId="4" fontId="5" fillId="0" borderId="9" xfId="0" applyNumberFormat="1" applyFont="1" applyFill="1" applyBorder="1" applyAlignment="1"/>
    <xf numFmtId="0" fontId="2" fillId="0" borderId="8" xfId="0" applyFont="1" applyFill="1" applyBorder="1" applyAlignment="1">
      <alignment horizontal="justify" wrapText="1"/>
    </xf>
    <xf numFmtId="4" fontId="6" fillId="0" borderId="8" xfId="0" applyNumberFormat="1" applyFont="1" applyFill="1" applyBorder="1" applyAlignment="1">
      <alignment wrapText="1"/>
    </xf>
    <xf numFmtId="0" fontId="2" fillId="0" borderId="7" xfId="0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wrapText="1"/>
    </xf>
    <xf numFmtId="4" fontId="2" fillId="0" borderId="8" xfId="0" applyNumberFormat="1" applyFont="1" applyFill="1" applyBorder="1" applyAlignment="1">
      <alignment wrapText="1"/>
    </xf>
    <xf numFmtId="4" fontId="2" fillId="0" borderId="8" xfId="0" quotePrefix="1" applyNumberFormat="1" applyFont="1" applyFill="1" applyBorder="1" applyAlignment="1">
      <alignment wrapText="1"/>
    </xf>
    <xf numFmtId="4" fontId="2" fillId="0" borderId="9" xfId="0" quotePrefix="1" applyNumberFormat="1" applyFont="1" applyFill="1" applyBorder="1" applyAlignment="1">
      <alignment wrapText="1"/>
    </xf>
    <xf numFmtId="0" fontId="5" fillId="0" borderId="7" xfId="0" applyFont="1" applyFill="1" applyBorder="1" applyAlignment="1">
      <alignment horizontal="center"/>
    </xf>
    <xf numFmtId="4" fontId="5" fillId="0" borderId="8" xfId="0" applyNumberFormat="1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justify" wrapText="1"/>
    </xf>
    <xf numFmtId="4" fontId="5" fillId="0" borderId="8" xfId="0" applyNumberFormat="1" applyFont="1" applyFill="1" applyBorder="1"/>
    <xf numFmtId="0" fontId="7" fillId="0" borderId="7" xfId="0" applyFont="1" applyFill="1" applyBorder="1"/>
    <xf numFmtId="4" fontId="2" fillId="0" borderId="8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justify" wrapText="1"/>
    </xf>
    <xf numFmtId="4" fontId="2" fillId="0" borderId="11" xfId="0" applyNumberFormat="1" applyFont="1" applyFill="1" applyBorder="1"/>
    <xf numFmtId="0" fontId="4" fillId="0" borderId="12" xfId="0" applyFont="1" applyFill="1" applyBorder="1" applyAlignment="1">
      <alignment horizontal="center" wrapText="1"/>
    </xf>
    <xf numFmtId="4" fontId="3" fillId="0" borderId="13" xfId="0" applyNumberFormat="1" applyFont="1" applyFill="1" applyBorder="1" applyAlignment="1"/>
    <xf numFmtId="4" fontId="3" fillId="0" borderId="14" xfId="0" applyNumberFormat="1" applyFont="1" applyFill="1" applyBorder="1" applyAlignment="1"/>
    <xf numFmtId="4" fontId="5" fillId="0" borderId="14" xfId="0" applyNumberFormat="1" applyFont="1" applyFill="1" applyBorder="1" applyAlignment="1"/>
    <xf numFmtId="4" fontId="6" fillId="0" borderId="14" xfId="0" applyNumberFormat="1" applyFont="1" applyFill="1" applyBorder="1" applyAlignment="1">
      <alignment wrapText="1"/>
    </xf>
    <xf numFmtId="4" fontId="2" fillId="0" borderId="14" xfId="0" applyNumberFormat="1" applyFont="1" applyFill="1" applyBorder="1" applyAlignment="1">
      <alignment wrapText="1"/>
    </xf>
    <xf numFmtId="4" fontId="2" fillId="0" borderId="14" xfId="0" quotePrefix="1" applyNumberFormat="1" applyFont="1" applyFill="1" applyBorder="1" applyAlignment="1">
      <alignment wrapText="1"/>
    </xf>
    <xf numFmtId="4" fontId="5" fillId="0" borderId="14" xfId="0" applyNumberFormat="1" applyFont="1" applyFill="1" applyBorder="1" applyAlignment="1">
      <alignment wrapText="1"/>
    </xf>
    <xf numFmtId="4" fontId="5" fillId="0" borderId="14" xfId="0" applyNumberFormat="1" applyFont="1" applyFill="1" applyBorder="1"/>
    <xf numFmtId="4" fontId="2" fillId="0" borderId="14" xfId="0" applyNumberFormat="1" applyFont="1" applyFill="1" applyBorder="1"/>
    <xf numFmtId="4" fontId="2" fillId="0" borderId="15" xfId="0" applyNumberFormat="1" applyFont="1" applyFill="1" applyBorder="1" applyAlignment="1">
      <alignment horizontal="right"/>
    </xf>
    <xf numFmtId="0" fontId="2" fillId="0" borderId="0" xfId="0" applyFont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63">
    <cellStyle name="br" xfId="1"/>
    <cellStyle name="col" xfId="2"/>
    <cellStyle name="st24" xfId="3"/>
    <cellStyle name="st32" xfId="4"/>
    <cellStyle name="style0" xfId="5"/>
    <cellStyle name="style0 2" xfId="6"/>
    <cellStyle name="td" xfId="7"/>
    <cellStyle name="td 2" xfId="8"/>
    <cellStyle name="tr" xfId="9"/>
    <cellStyle name="xl21" xfId="10"/>
    <cellStyle name="xl21 2" xfId="11"/>
    <cellStyle name="xl22" xfId="12"/>
    <cellStyle name="xl22 2" xfId="13"/>
    <cellStyle name="xl23" xfId="14"/>
    <cellStyle name="xl23 2" xfId="15"/>
    <cellStyle name="xl24" xfId="16"/>
    <cellStyle name="xl24 2" xfId="17"/>
    <cellStyle name="xl25" xfId="18"/>
    <cellStyle name="xl25 2" xfId="19"/>
    <cellStyle name="xl26" xfId="20"/>
    <cellStyle name="xl26 2" xfId="21"/>
    <cellStyle name="xl27" xfId="22"/>
    <cellStyle name="xl27 2" xfId="23"/>
    <cellStyle name="xl28" xfId="24"/>
    <cellStyle name="xl28 2" xfId="25"/>
    <cellStyle name="xl29" xfId="26"/>
    <cellStyle name="xl29 2" xfId="27"/>
    <cellStyle name="xl30" xfId="28"/>
    <cellStyle name="xl30 2" xfId="29"/>
    <cellStyle name="xl31" xfId="30"/>
    <cellStyle name="xl31 2" xfId="31"/>
    <cellStyle name="xl32" xfId="32"/>
    <cellStyle name="xl32 2" xfId="33"/>
    <cellStyle name="xl33" xfId="34"/>
    <cellStyle name="xl33 2" xfId="35"/>
    <cellStyle name="xl34" xfId="36"/>
    <cellStyle name="xl34 2" xfId="37"/>
    <cellStyle name="xl35" xfId="38"/>
    <cellStyle name="xl35 2" xfId="39"/>
    <cellStyle name="xl36" xfId="40"/>
    <cellStyle name="xl36 2" xfId="41"/>
    <cellStyle name="xl37" xfId="42"/>
    <cellStyle name="xl37 2" xfId="43"/>
    <cellStyle name="xl38" xfId="44"/>
    <cellStyle name="xl38 2" xfId="45"/>
    <cellStyle name="xl39" xfId="46"/>
    <cellStyle name="xl39 2" xfId="47"/>
    <cellStyle name="xl40" xfId="48"/>
    <cellStyle name="xl41" xfId="49"/>
    <cellStyle name="xl42" xfId="50"/>
    <cellStyle name="xl43" xfId="51"/>
    <cellStyle name="xl44" xfId="52"/>
    <cellStyle name="xl45" xfId="53"/>
    <cellStyle name="xl46" xfId="54"/>
    <cellStyle name="xl47" xfId="55"/>
    <cellStyle name="Обычный" xfId="0" builtinId="0"/>
    <cellStyle name="Обычный 14" xfId="56"/>
    <cellStyle name="Обычный 2" xfId="57"/>
    <cellStyle name="Обычный 2 2" xfId="58"/>
    <cellStyle name="Обычный 2 3" xfId="59"/>
    <cellStyle name="Обычный 3" xfId="60"/>
    <cellStyle name="Обычный 4" xfId="61"/>
    <cellStyle name="ТЕКСТ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view="pageBreakPreview" zoomScale="110" zoomScaleNormal="100" zoomScaleSheetLayoutView="110" workbookViewId="0">
      <selection activeCell="C92" sqref="C92"/>
    </sheetView>
  </sheetViews>
  <sheetFormatPr defaultColWidth="9.140625" defaultRowHeight="12.75" x14ac:dyDescent="0.2"/>
  <cols>
    <col min="1" max="1" width="7" style="1" customWidth="1"/>
    <col min="2" max="2" width="80" style="1" customWidth="1"/>
    <col min="3" max="3" width="22.7109375" style="1" customWidth="1"/>
    <col min="4" max="4" width="22" style="1" customWidth="1"/>
    <col min="5" max="16384" width="9.140625" style="1"/>
  </cols>
  <sheetData>
    <row r="1" spans="1:4" ht="91.5" customHeight="1" x14ac:dyDescent="0.2">
      <c r="C1" s="44" t="s">
        <v>126</v>
      </c>
      <c r="D1" s="44"/>
    </row>
    <row r="2" spans="1:4" ht="53.25" customHeight="1" x14ac:dyDescent="0.2">
      <c r="A2" s="45" t="s">
        <v>0</v>
      </c>
      <c r="B2" s="45"/>
      <c r="C2" s="45"/>
      <c r="D2" s="45"/>
    </row>
    <row r="3" spans="1:4" ht="24.75" customHeight="1" thickBot="1" x14ac:dyDescent="0.35">
      <c r="A3" s="2"/>
      <c r="B3" s="2"/>
      <c r="C3" s="3"/>
      <c r="D3" s="4" t="s">
        <v>1</v>
      </c>
    </row>
    <row r="4" spans="1:4" ht="42" customHeight="1" thickBot="1" x14ac:dyDescent="0.25">
      <c r="A4" s="5" t="s">
        <v>2</v>
      </c>
      <c r="B4" s="5" t="s">
        <v>3</v>
      </c>
      <c r="C4" s="6" t="s">
        <v>4</v>
      </c>
      <c r="D4" s="33" t="s">
        <v>5</v>
      </c>
    </row>
    <row r="5" spans="1:4" ht="36" customHeight="1" x14ac:dyDescent="0.3">
      <c r="A5" s="7"/>
      <c r="B5" s="8" t="s">
        <v>6</v>
      </c>
      <c r="C5" s="9">
        <f>C6+C82</f>
        <v>9050864300</v>
      </c>
      <c r="D5" s="34">
        <f>D6+D82</f>
        <v>7391820800</v>
      </c>
    </row>
    <row r="6" spans="1:4" ht="29.25" customHeight="1" x14ac:dyDescent="0.3">
      <c r="A6" s="10" t="s">
        <v>7</v>
      </c>
      <c r="B6" s="11" t="s">
        <v>8</v>
      </c>
      <c r="C6" s="12">
        <f>C47+C7+C70</f>
        <v>9032073100</v>
      </c>
      <c r="D6" s="35">
        <f>D47+D7+D70</f>
        <v>7373029600</v>
      </c>
    </row>
    <row r="7" spans="1:4" ht="41.25" customHeight="1" x14ac:dyDescent="0.25">
      <c r="A7" s="10" t="s">
        <v>9</v>
      </c>
      <c r="B7" s="13" t="s">
        <v>10</v>
      </c>
      <c r="C7" s="14">
        <f>SUM(C9:C46)</f>
        <v>4818083500</v>
      </c>
      <c r="D7" s="36">
        <f>SUM(D9:D46)</f>
        <v>3295654600</v>
      </c>
    </row>
    <row r="8" spans="1:4" ht="24" customHeight="1" x14ac:dyDescent="0.25">
      <c r="A8" s="10"/>
      <c r="B8" s="15" t="s">
        <v>11</v>
      </c>
      <c r="C8" s="16"/>
      <c r="D8" s="37"/>
    </row>
    <row r="9" spans="1:4" ht="57.6" customHeight="1" x14ac:dyDescent="0.25">
      <c r="A9" s="17" t="s">
        <v>12</v>
      </c>
      <c r="B9" s="15" t="s">
        <v>13</v>
      </c>
      <c r="C9" s="18">
        <v>292600</v>
      </c>
      <c r="D9" s="38">
        <v>0</v>
      </c>
    </row>
    <row r="10" spans="1:4" ht="40.15" customHeight="1" x14ac:dyDescent="0.25">
      <c r="A10" s="17" t="s">
        <v>14</v>
      </c>
      <c r="B10" s="15" t="s">
        <v>15</v>
      </c>
      <c r="C10" s="18">
        <v>14444100</v>
      </c>
      <c r="D10" s="38">
        <v>0</v>
      </c>
    </row>
    <row r="11" spans="1:4" ht="38.25" customHeight="1" x14ac:dyDescent="0.25">
      <c r="A11" s="17" t="s">
        <v>17</v>
      </c>
      <c r="B11" s="15" t="s">
        <v>16</v>
      </c>
      <c r="C11" s="18">
        <v>62700000</v>
      </c>
      <c r="D11" s="38">
        <v>0</v>
      </c>
    </row>
    <row r="12" spans="1:4" ht="58.5" customHeight="1" x14ac:dyDescent="0.25">
      <c r="A12" s="17" t="s">
        <v>19</v>
      </c>
      <c r="B12" s="15" t="s">
        <v>18</v>
      </c>
      <c r="C12" s="19">
        <v>0</v>
      </c>
      <c r="D12" s="38">
        <v>24148600</v>
      </c>
    </row>
    <row r="13" spans="1:4" ht="72.75" customHeight="1" x14ac:dyDescent="0.25">
      <c r="A13" s="17" t="s">
        <v>22</v>
      </c>
      <c r="B13" s="15" t="s">
        <v>20</v>
      </c>
      <c r="C13" s="18">
        <v>55425600</v>
      </c>
      <c r="D13" s="38">
        <v>55425600</v>
      </c>
    </row>
    <row r="14" spans="1:4" ht="73.5" customHeight="1" x14ac:dyDescent="0.25">
      <c r="A14" s="17" t="s">
        <v>24</v>
      </c>
      <c r="B14" s="15" t="s">
        <v>21</v>
      </c>
      <c r="C14" s="18">
        <v>579020400</v>
      </c>
      <c r="D14" s="38">
        <v>607710600</v>
      </c>
    </row>
    <row r="15" spans="1:4" ht="87.75" customHeight="1" x14ac:dyDescent="0.25">
      <c r="A15" s="17" t="s">
        <v>26</v>
      </c>
      <c r="B15" s="15" t="s">
        <v>23</v>
      </c>
      <c r="C15" s="18">
        <v>5106000</v>
      </c>
      <c r="D15" s="38">
        <v>5037000</v>
      </c>
    </row>
    <row r="16" spans="1:4" ht="72.75" customHeight="1" x14ac:dyDescent="0.25">
      <c r="A16" s="17" t="s">
        <v>27</v>
      </c>
      <c r="B16" s="15" t="s">
        <v>25</v>
      </c>
      <c r="C16" s="18">
        <v>280596000</v>
      </c>
      <c r="D16" s="38">
        <v>78468000</v>
      </c>
    </row>
    <row r="17" spans="1:4" ht="89.25" customHeight="1" x14ac:dyDescent="0.25">
      <c r="A17" s="17" t="s">
        <v>29</v>
      </c>
      <c r="B17" s="15" t="s">
        <v>122</v>
      </c>
      <c r="C17" s="18">
        <v>17700000</v>
      </c>
      <c r="D17" s="38">
        <v>17700000</v>
      </c>
    </row>
    <row r="18" spans="1:4" ht="67.5" customHeight="1" x14ac:dyDescent="0.25">
      <c r="A18" s="17" t="s">
        <v>31</v>
      </c>
      <c r="B18" s="15" t="s">
        <v>28</v>
      </c>
      <c r="C18" s="19">
        <v>57541900</v>
      </c>
      <c r="D18" s="38">
        <v>0</v>
      </c>
    </row>
    <row r="19" spans="1:4" ht="36.75" customHeight="1" x14ac:dyDescent="0.25">
      <c r="A19" s="17" t="s">
        <v>33</v>
      </c>
      <c r="B19" s="15" t="s">
        <v>30</v>
      </c>
      <c r="C19" s="18">
        <v>30508300</v>
      </c>
      <c r="D19" s="38">
        <v>30508300</v>
      </c>
    </row>
    <row r="20" spans="1:4" ht="54.75" customHeight="1" x14ac:dyDescent="0.25">
      <c r="A20" s="17" t="s">
        <v>35</v>
      </c>
      <c r="B20" s="15" t="s">
        <v>32</v>
      </c>
      <c r="C20" s="18">
        <v>9784000</v>
      </c>
      <c r="D20" s="38">
        <v>9784000</v>
      </c>
    </row>
    <row r="21" spans="1:4" ht="55.5" customHeight="1" x14ac:dyDescent="0.25">
      <c r="A21" s="17" t="s">
        <v>37</v>
      </c>
      <c r="B21" s="15" t="s">
        <v>34</v>
      </c>
      <c r="C21" s="18">
        <v>15412200</v>
      </c>
      <c r="D21" s="38">
        <v>49920700</v>
      </c>
    </row>
    <row r="22" spans="1:4" ht="54.75" customHeight="1" x14ac:dyDescent="0.25">
      <c r="A22" s="17" t="s">
        <v>39</v>
      </c>
      <c r="B22" s="15" t="s">
        <v>36</v>
      </c>
      <c r="C22" s="18">
        <v>25000000</v>
      </c>
      <c r="D22" s="38">
        <v>25000000</v>
      </c>
    </row>
    <row r="23" spans="1:4" ht="87" customHeight="1" x14ac:dyDescent="0.25">
      <c r="A23" s="17" t="s">
        <v>42</v>
      </c>
      <c r="B23" s="15" t="s">
        <v>38</v>
      </c>
      <c r="C23" s="18">
        <v>470936700</v>
      </c>
      <c r="D23" s="38">
        <v>412741600</v>
      </c>
    </row>
    <row r="24" spans="1:4" ht="56.25" customHeight="1" x14ac:dyDescent="0.25">
      <c r="A24" s="17" t="s">
        <v>45</v>
      </c>
      <c r="B24" s="15" t="s">
        <v>40</v>
      </c>
      <c r="C24" s="18">
        <v>326037600</v>
      </c>
      <c r="D24" s="38">
        <v>327212100</v>
      </c>
    </row>
    <row r="25" spans="1:4" ht="54" customHeight="1" x14ac:dyDescent="0.25">
      <c r="A25" s="17" t="s">
        <v>50</v>
      </c>
      <c r="B25" s="15" t="s">
        <v>41</v>
      </c>
      <c r="C25" s="18">
        <v>142930200</v>
      </c>
      <c r="D25" s="38">
        <v>303465000</v>
      </c>
    </row>
    <row r="26" spans="1:4" ht="89.25" customHeight="1" x14ac:dyDescent="0.25">
      <c r="A26" s="17" t="s">
        <v>54</v>
      </c>
      <c r="B26" s="15" t="s">
        <v>43</v>
      </c>
      <c r="C26" s="18">
        <v>30444100</v>
      </c>
      <c r="D26" s="38">
        <v>30444100</v>
      </c>
    </row>
    <row r="27" spans="1:4" ht="39.75" customHeight="1" x14ac:dyDescent="0.25">
      <c r="A27" s="17" t="s">
        <v>56</v>
      </c>
      <c r="B27" s="15" t="s">
        <v>44</v>
      </c>
      <c r="C27" s="18">
        <v>0</v>
      </c>
      <c r="D27" s="38">
        <v>16500000</v>
      </c>
    </row>
    <row r="28" spans="1:4" ht="58.5" customHeight="1" x14ac:dyDescent="0.25">
      <c r="A28" s="17" t="s">
        <v>58</v>
      </c>
      <c r="B28" s="15" t="s">
        <v>46</v>
      </c>
      <c r="C28" s="19">
        <v>13652600</v>
      </c>
      <c r="D28" s="38">
        <v>14007800</v>
      </c>
    </row>
    <row r="29" spans="1:4" ht="55.15" customHeight="1" x14ac:dyDescent="0.25">
      <c r="A29" s="17" t="s">
        <v>60</v>
      </c>
      <c r="B29" s="15" t="s">
        <v>47</v>
      </c>
      <c r="C29" s="19">
        <v>14719700</v>
      </c>
      <c r="D29" s="38">
        <v>14719700</v>
      </c>
    </row>
    <row r="30" spans="1:4" ht="56.25" customHeight="1" x14ac:dyDescent="0.25">
      <c r="A30" s="17" t="s">
        <v>62</v>
      </c>
      <c r="B30" s="15" t="s">
        <v>48</v>
      </c>
      <c r="C30" s="19">
        <v>8061000</v>
      </c>
      <c r="D30" s="38">
        <v>0</v>
      </c>
    </row>
    <row r="31" spans="1:4" ht="58.5" customHeight="1" x14ac:dyDescent="0.25">
      <c r="A31" s="17" t="s">
        <v>64</v>
      </c>
      <c r="B31" s="15" t="s">
        <v>49</v>
      </c>
      <c r="C31" s="19">
        <v>68330000</v>
      </c>
      <c r="D31" s="38">
        <v>0</v>
      </c>
    </row>
    <row r="32" spans="1:4" ht="40.9" customHeight="1" x14ac:dyDescent="0.25">
      <c r="A32" s="17" t="s">
        <v>66</v>
      </c>
      <c r="B32" s="15" t="s">
        <v>51</v>
      </c>
      <c r="C32" s="18">
        <v>1085500</v>
      </c>
      <c r="D32" s="38">
        <v>1433600</v>
      </c>
    </row>
    <row r="33" spans="1:4" ht="54" customHeight="1" x14ac:dyDescent="0.25">
      <c r="A33" s="17" t="s">
        <v>68</v>
      </c>
      <c r="B33" s="15" t="s">
        <v>52</v>
      </c>
      <c r="C33" s="19">
        <v>6987000</v>
      </c>
      <c r="D33" s="38">
        <v>6987000</v>
      </c>
    </row>
    <row r="34" spans="1:4" ht="38.25" customHeight="1" x14ac:dyDescent="0.25">
      <c r="A34" s="17" t="s">
        <v>70</v>
      </c>
      <c r="B34" s="15" t="s">
        <v>53</v>
      </c>
      <c r="C34" s="19">
        <v>78909100</v>
      </c>
      <c r="D34" s="38">
        <v>100515500</v>
      </c>
    </row>
    <row r="35" spans="1:4" ht="55.5" customHeight="1" x14ac:dyDescent="0.25">
      <c r="A35" s="17" t="s">
        <v>72</v>
      </c>
      <c r="B35" s="15" t="s">
        <v>55</v>
      </c>
      <c r="C35" s="18">
        <v>290319600</v>
      </c>
      <c r="D35" s="38">
        <v>0</v>
      </c>
    </row>
    <row r="36" spans="1:4" ht="105" customHeight="1" x14ac:dyDescent="0.25">
      <c r="A36" s="17" t="s">
        <v>74</v>
      </c>
      <c r="B36" s="15" t="s">
        <v>57</v>
      </c>
      <c r="C36" s="19">
        <v>41825600</v>
      </c>
      <c r="D36" s="38">
        <v>41825600</v>
      </c>
    </row>
    <row r="37" spans="1:4" ht="92.25" customHeight="1" x14ac:dyDescent="0.25">
      <c r="A37" s="17" t="s">
        <v>75</v>
      </c>
      <c r="B37" s="15" t="s">
        <v>59</v>
      </c>
      <c r="C37" s="18">
        <v>72719600</v>
      </c>
      <c r="D37" s="38">
        <v>76196800</v>
      </c>
    </row>
    <row r="38" spans="1:4" ht="73.900000000000006" customHeight="1" x14ac:dyDescent="0.25">
      <c r="A38" s="17" t="s">
        <v>113</v>
      </c>
      <c r="B38" s="15" t="s">
        <v>61</v>
      </c>
      <c r="C38" s="18">
        <v>57424200</v>
      </c>
      <c r="D38" s="38">
        <v>93358800</v>
      </c>
    </row>
    <row r="39" spans="1:4" ht="56.45" customHeight="1" x14ac:dyDescent="0.25">
      <c r="A39" s="17" t="s">
        <v>114</v>
      </c>
      <c r="B39" s="15" t="s">
        <v>63</v>
      </c>
      <c r="C39" s="18">
        <v>65766400</v>
      </c>
      <c r="D39" s="38">
        <v>65852400</v>
      </c>
    </row>
    <row r="40" spans="1:4" ht="36.75" customHeight="1" x14ac:dyDescent="0.25">
      <c r="A40" s="17" t="s">
        <v>115</v>
      </c>
      <c r="B40" s="15" t="s">
        <v>65</v>
      </c>
      <c r="C40" s="18">
        <v>134115800</v>
      </c>
      <c r="D40" s="38">
        <v>134115800</v>
      </c>
    </row>
    <row r="41" spans="1:4" ht="59.45" customHeight="1" x14ac:dyDescent="0.25">
      <c r="A41" s="17" t="s">
        <v>116</v>
      </c>
      <c r="B41" s="15" t="s">
        <v>67</v>
      </c>
      <c r="C41" s="18">
        <v>191657100</v>
      </c>
      <c r="D41" s="38">
        <v>183543200</v>
      </c>
    </row>
    <row r="42" spans="1:4" ht="54.75" customHeight="1" x14ac:dyDescent="0.25">
      <c r="A42" s="17" t="s">
        <v>117</v>
      </c>
      <c r="B42" s="15" t="s">
        <v>69</v>
      </c>
      <c r="C42" s="18">
        <v>37095700</v>
      </c>
      <c r="D42" s="38">
        <v>36498900</v>
      </c>
    </row>
    <row r="43" spans="1:4" ht="38.25" customHeight="1" x14ac:dyDescent="0.25">
      <c r="A43" s="17" t="s">
        <v>118</v>
      </c>
      <c r="B43" s="15" t="s">
        <v>71</v>
      </c>
      <c r="C43" s="18">
        <v>74956800</v>
      </c>
      <c r="D43" s="38">
        <v>60599000</v>
      </c>
    </row>
    <row r="44" spans="1:4" ht="57.75" customHeight="1" x14ac:dyDescent="0.25">
      <c r="A44" s="17" t="s">
        <v>119</v>
      </c>
      <c r="B44" s="15" t="s">
        <v>73</v>
      </c>
      <c r="C44" s="18">
        <v>288600000</v>
      </c>
      <c r="D44" s="38">
        <v>0</v>
      </c>
    </row>
    <row r="45" spans="1:4" ht="88.5" customHeight="1" x14ac:dyDescent="0.25">
      <c r="A45" s="17" t="s">
        <v>120</v>
      </c>
      <c r="B45" s="15" t="s">
        <v>125</v>
      </c>
      <c r="C45" s="19">
        <v>1065694300</v>
      </c>
      <c r="D45" s="38">
        <v>282615500</v>
      </c>
    </row>
    <row r="46" spans="1:4" ht="75.75" customHeight="1" x14ac:dyDescent="0.25">
      <c r="A46" s="17" t="s">
        <v>121</v>
      </c>
      <c r="B46" s="15" t="s">
        <v>76</v>
      </c>
      <c r="C46" s="18">
        <v>182283800</v>
      </c>
      <c r="D46" s="38">
        <v>189319400</v>
      </c>
    </row>
    <row r="47" spans="1:4" ht="39" customHeight="1" x14ac:dyDescent="0.25">
      <c r="A47" s="10" t="s">
        <v>77</v>
      </c>
      <c r="B47" s="13" t="s">
        <v>78</v>
      </c>
      <c r="C47" s="14">
        <f>SUM(C49:C69)</f>
        <v>3069215100</v>
      </c>
      <c r="D47" s="36">
        <f>SUM(D49:D69)</f>
        <v>3156376600</v>
      </c>
    </row>
    <row r="48" spans="1:4" ht="24.75" customHeight="1" x14ac:dyDescent="0.25">
      <c r="A48" s="10"/>
      <c r="B48" s="15" t="s">
        <v>11</v>
      </c>
      <c r="C48" s="16"/>
      <c r="D48" s="37"/>
    </row>
    <row r="49" spans="1:4" ht="36" customHeight="1" x14ac:dyDescent="0.25">
      <c r="A49" s="17" t="s">
        <v>12</v>
      </c>
      <c r="B49" s="15" t="s">
        <v>79</v>
      </c>
      <c r="C49" s="20">
        <v>3500000</v>
      </c>
      <c r="D49" s="39">
        <v>0</v>
      </c>
    </row>
    <row r="50" spans="1:4" ht="57" customHeight="1" x14ac:dyDescent="0.25">
      <c r="A50" s="17" t="s">
        <v>14</v>
      </c>
      <c r="B50" s="15" t="s">
        <v>80</v>
      </c>
      <c r="C50" s="21">
        <v>31004100</v>
      </c>
      <c r="D50" s="39">
        <v>32138100</v>
      </c>
    </row>
    <row r="51" spans="1:4" ht="71.25" customHeight="1" x14ac:dyDescent="0.25">
      <c r="A51" s="17" t="s">
        <v>17</v>
      </c>
      <c r="B51" s="15" t="s">
        <v>81</v>
      </c>
      <c r="C51" s="21">
        <v>135700</v>
      </c>
      <c r="D51" s="39">
        <v>143900</v>
      </c>
    </row>
    <row r="52" spans="1:4" ht="42.75" customHeight="1" x14ac:dyDescent="0.25">
      <c r="A52" s="17" t="s">
        <v>19</v>
      </c>
      <c r="B52" s="15" t="s">
        <v>82</v>
      </c>
      <c r="C52" s="20">
        <v>5031700</v>
      </c>
      <c r="D52" s="39">
        <v>5391100</v>
      </c>
    </row>
    <row r="53" spans="1:4" ht="41.25" customHeight="1" x14ac:dyDescent="0.25">
      <c r="A53" s="17" t="s">
        <v>22</v>
      </c>
      <c r="B53" s="15" t="s">
        <v>83</v>
      </c>
      <c r="C53" s="21">
        <v>212622300</v>
      </c>
      <c r="D53" s="39">
        <v>220414300</v>
      </c>
    </row>
    <row r="54" spans="1:4" ht="70.5" customHeight="1" x14ac:dyDescent="0.25">
      <c r="A54" s="17" t="s">
        <v>24</v>
      </c>
      <c r="B54" s="15" t="s">
        <v>84</v>
      </c>
      <c r="C54" s="21">
        <v>23046500</v>
      </c>
      <c r="D54" s="39">
        <v>22974300</v>
      </c>
    </row>
    <row r="55" spans="1:4" ht="69" customHeight="1" x14ac:dyDescent="0.25">
      <c r="A55" s="17" t="s">
        <v>26</v>
      </c>
      <c r="B55" s="15" t="s">
        <v>85</v>
      </c>
      <c r="C55" s="21">
        <v>672427100</v>
      </c>
      <c r="D55" s="39">
        <v>721421500</v>
      </c>
    </row>
    <row r="56" spans="1:4" ht="90" customHeight="1" x14ac:dyDescent="0.25">
      <c r="A56" s="17" t="s">
        <v>27</v>
      </c>
      <c r="B56" s="15" t="s">
        <v>86</v>
      </c>
      <c r="C56" s="21">
        <v>32584900</v>
      </c>
      <c r="D56" s="39">
        <v>32582700</v>
      </c>
    </row>
    <row r="57" spans="1:4" ht="72" customHeight="1" x14ac:dyDescent="0.25">
      <c r="A57" s="17" t="s">
        <v>29</v>
      </c>
      <c r="B57" s="15" t="s">
        <v>87</v>
      </c>
      <c r="C57" s="21">
        <v>80032000</v>
      </c>
      <c r="D57" s="39">
        <v>83234300</v>
      </c>
    </row>
    <row r="58" spans="1:4" ht="69" customHeight="1" x14ac:dyDescent="0.25">
      <c r="A58" s="17" t="s">
        <v>31</v>
      </c>
      <c r="B58" s="15" t="s">
        <v>88</v>
      </c>
      <c r="C58" s="21">
        <v>77400</v>
      </c>
      <c r="D58" s="39">
        <v>80100</v>
      </c>
    </row>
    <row r="59" spans="1:4" ht="40.5" customHeight="1" x14ac:dyDescent="0.25">
      <c r="A59" s="17" t="s">
        <v>33</v>
      </c>
      <c r="B59" s="15" t="s">
        <v>89</v>
      </c>
      <c r="C59" s="21">
        <v>847489400</v>
      </c>
      <c r="D59" s="39">
        <v>847489400</v>
      </c>
    </row>
    <row r="60" spans="1:4" ht="57.6" customHeight="1" x14ac:dyDescent="0.25">
      <c r="A60" s="17" t="s">
        <v>35</v>
      </c>
      <c r="B60" s="15" t="s">
        <v>90</v>
      </c>
      <c r="C60" s="18">
        <v>5735800</v>
      </c>
      <c r="D60" s="38">
        <v>5965200</v>
      </c>
    </row>
    <row r="61" spans="1:4" ht="87.75" customHeight="1" x14ac:dyDescent="0.25">
      <c r="A61" s="17" t="s">
        <v>37</v>
      </c>
      <c r="B61" s="15" t="s">
        <v>91</v>
      </c>
      <c r="C61" s="18">
        <v>6327500</v>
      </c>
      <c r="D61" s="38">
        <v>6568100</v>
      </c>
    </row>
    <row r="62" spans="1:4" ht="75" customHeight="1" x14ac:dyDescent="0.25">
      <c r="A62" s="17" t="s">
        <v>39</v>
      </c>
      <c r="B62" s="15" t="s">
        <v>123</v>
      </c>
      <c r="C62" s="21">
        <v>91300</v>
      </c>
      <c r="D62" s="39">
        <v>91300</v>
      </c>
    </row>
    <row r="63" spans="1:4" ht="54.75" customHeight="1" x14ac:dyDescent="0.25">
      <c r="A63" s="17" t="s">
        <v>42</v>
      </c>
      <c r="B63" s="15" t="s">
        <v>92</v>
      </c>
      <c r="C63" s="18">
        <v>202421100</v>
      </c>
      <c r="D63" s="38">
        <v>202763000</v>
      </c>
    </row>
    <row r="64" spans="1:4" ht="102" customHeight="1" x14ac:dyDescent="0.25">
      <c r="A64" s="17" t="s">
        <v>45</v>
      </c>
      <c r="B64" s="15" t="s">
        <v>93</v>
      </c>
      <c r="C64" s="21">
        <v>426128000</v>
      </c>
      <c r="D64" s="39">
        <v>442257000</v>
      </c>
    </row>
    <row r="65" spans="1:4" ht="39" customHeight="1" x14ac:dyDescent="0.25">
      <c r="A65" s="17" t="s">
        <v>50</v>
      </c>
      <c r="B65" s="15" t="s">
        <v>94</v>
      </c>
      <c r="C65" s="21">
        <v>22461300</v>
      </c>
      <c r="D65" s="39">
        <v>21850200</v>
      </c>
    </row>
    <row r="66" spans="1:4" ht="89.45" customHeight="1" x14ac:dyDescent="0.25">
      <c r="A66" s="17" t="s">
        <v>54</v>
      </c>
      <c r="B66" s="15" t="s">
        <v>95</v>
      </c>
      <c r="C66" s="21">
        <v>6972500</v>
      </c>
      <c r="D66" s="39">
        <v>7508800</v>
      </c>
    </row>
    <row r="67" spans="1:4" ht="87" customHeight="1" x14ac:dyDescent="0.25">
      <c r="A67" s="17" t="s">
        <v>56</v>
      </c>
      <c r="B67" s="15" t="s">
        <v>96</v>
      </c>
      <c r="C67" s="21">
        <v>11062900</v>
      </c>
      <c r="D67" s="39">
        <v>8639500</v>
      </c>
    </row>
    <row r="68" spans="1:4" ht="56.25" customHeight="1" x14ac:dyDescent="0.25">
      <c r="A68" s="17" t="s">
        <v>58</v>
      </c>
      <c r="B68" s="15" t="s">
        <v>124</v>
      </c>
      <c r="C68" s="21">
        <v>369434600</v>
      </c>
      <c r="D68" s="39">
        <v>408838800</v>
      </c>
    </row>
    <row r="69" spans="1:4" ht="36" customHeight="1" x14ac:dyDescent="0.25">
      <c r="A69" s="17" t="s">
        <v>60</v>
      </c>
      <c r="B69" s="15" t="s">
        <v>97</v>
      </c>
      <c r="C69" s="21">
        <v>110629000</v>
      </c>
      <c r="D69" s="39">
        <v>86025000</v>
      </c>
    </row>
    <row r="70" spans="1:4" ht="23.25" customHeight="1" x14ac:dyDescent="0.25">
      <c r="A70" s="22" t="s">
        <v>98</v>
      </c>
      <c r="B70" s="13" t="s">
        <v>99</v>
      </c>
      <c r="C70" s="23">
        <f>SUM(C72:C81)</f>
        <v>1144774500</v>
      </c>
      <c r="D70" s="40">
        <f>SUM(D72:D81)</f>
        <v>920998400</v>
      </c>
    </row>
    <row r="71" spans="1:4" ht="24.75" customHeight="1" x14ac:dyDescent="0.25">
      <c r="A71" s="10"/>
      <c r="B71" s="15" t="s">
        <v>11</v>
      </c>
      <c r="C71" s="23"/>
      <c r="D71" s="40"/>
    </row>
    <row r="72" spans="1:4" ht="55.15" customHeight="1" x14ac:dyDescent="0.25">
      <c r="A72" s="17" t="s">
        <v>12</v>
      </c>
      <c r="B72" s="15" t="s">
        <v>100</v>
      </c>
      <c r="C72" s="19">
        <v>85799600</v>
      </c>
      <c r="D72" s="38">
        <v>85799600</v>
      </c>
    </row>
    <row r="73" spans="1:4" ht="122.25" customHeight="1" x14ac:dyDescent="0.25">
      <c r="A73" s="24" t="s">
        <v>14</v>
      </c>
      <c r="B73" s="15" t="s">
        <v>101</v>
      </c>
      <c r="C73" s="19">
        <v>298695200</v>
      </c>
      <c r="D73" s="38">
        <v>121202700</v>
      </c>
    </row>
    <row r="74" spans="1:4" ht="57" customHeight="1" x14ac:dyDescent="0.25">
      <c r="A74" s="24" t="s">
        <v>17</v>
      </c>
      <c r="B74" s="15" t="s">
        <v>102</v>
      </c>
      <c r="C74" s="19">
        <v>103092900</v>
      </c>
      <c r="D74" s="38">
        <v>80262200</v>
      </c>
    </row>
    <row r="75" spans="1:4" ht="72" customHeight="1" x14ac:dyDescent="0.25">
      <c r="A75" s="24" t="s">
        <v>19</v>
      </c>
      <c r="B75" s="15" t="s">
        <v>103</v>
      </c>
      <c r="C75" s="19">
        <v>8032600</v>
      </c>
      <c r="D75" s="38">
        <v>0</v>
      </c>
    </row>
    <row r="76" spans="1:4" ht="175.15" customHeight="1" x14ac:dyDescent="0.25">
      <c r="A76" s="24" t="s">
        <v>22</v>
      </c>
      <c r="B76" s="15" t="s">
        <v>104</v>
      </c>
      <c r="C76" s="19">
        <v>3011600</v>
      </c>
      <c r="D76" s="38">
        <v>3011600</v>
      </c>
    </row>
    <row r="77" spans="1:4" ht="72.75" customHeight="1" x14ac:dyDescent="0.25">
      <c r="A77" s="24" t="s">
        <v>24</v>
      </c>
      <c r="B77" s="15" t="s">
        <v>105</v>
      </c>
      <c r="C77" s="19">
        <v>23279000</v>
      </c>
      <c r="D77" s="38">
        <v>23279000</v>
      </c>
    </row>
    <row r="78" spans="1:4" ht="108.6" customHeight="1" x14ac:dyDescent="0.25">
      <c r="A78" s="24" t="s">
        <v>26</v>
      </c>
      <c r="B78" s="15" t="s">
        <v>106</v>
      </c>
      <c r="C78" s="19">
        <v>22272000</v>
      </c>
      <c r="D78" s="38">
        <v>5907900</v>
      </c>
    </row>
    <row r="79" spans="1:4" ht="71.25" customHeight="1" x14ac:dyDescent="0.25">
      <c r="A79" s="24" t="s">
        <v>27</v>
      </c>
      <c r="B79" s="15" t="s">
        <v>107</v>
      </c>
      <c r="C79" s="19">
        <v>552000000</v>
      </c>
      <c r="D79" s="38">
        <v>552000000</v>
      </c>
    </row>
    <row r="80" spans="1:4" ht="75.599999999999994" customHeight="1" x14ac:dyDescent="0.25">
      <c r="A80" s="24" t="s">
        <v>29</v>
      </c>
      <c r="B80" s="15" t="s">
        <v>108</v>
      </c>
      <c r="C80" s="19">
        <v>175100</v>
      </c>
      <c r="D80" s="38">
        <v>175000</v>
      </c>
    </row>
    <row r="81" spans="1:4" ht="56.25" customHeight="1" x14ac:dyDescent="0.25">
      <c r="A81" s="24" t="s">
        <v>31</v>
      </c>
      <c r="B81" s="15" t="s">
        <v>109</v>
      </c>
      <c r="C81" s="19">
        <v>48416500</v>
      </c>
      <c r="D81" s="38">
        <v>49360400</v>
      </c>
    </row>
    <row r="82" spans="1:4" ht="27" customHeight="1" x14ac:dyDescent="0.25">
      <c r="A82" s="25" t="s">
        <v>110</v>
      </c>
      <c r="B82" s="26" t="s">
        <v>111</v>
      </c>
      <c r="C82" s="27">
        <f>SUM(C84)</f>
        <v>18791200</v>
      </c>
      <c r="D82" s="41">
        <f>D84</f>
        <v>18791200</v>
      </c>
    </row>
    <row r="83" spans="1:4" ht="21.75" customHeight="1" x14ac:dyDescent="0.25">
      <c r="A83" s="28"/>
      <c r="B83" s="15" t="s">
        <v>11</v>
      </c>
      <c r="C83" s="29"/>
      <c r="D83" s="42"/>
    </row>
    <row r="84" spans="1:4" ht="46.5" customHeight="1" thickBot="1" x14ac:dyDescent="0.3">
      <c r="A84" s="30" t="s">
        <v>12</v>
      </c>
      <c r="B84" s="31" t="s">
        <v>112</v>
      </c>
      <c r="C84" s="32">
        <v>18791200</v>
      </c>
      <c r="D84" s="43">
        <v>18791200</v>
      </c>
    </row>
  </sheetData>
  <mergeCells count="2">
    <mergeCell ref="C1:D1"/>
    <mergeCell ref="A2:D2"/>
  </mergeCells>
  <printOptions horizontalCentered="1"/>
  <pageMargins left="0.19685039370078741" right="0.19685039370078741" top="0.78740157480314965" bottom="0.59055118110236227" header="0.51181102362204722" footer="0.31496062992125984"/>
  <pageSetup paperSize="9" scale="75" firstPageNumber="689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Lobach IA.</cp:lastModifiedBy>
  <cp:lastPrinted>2019-11-08T06:36:53Z</cp:lastPrinted>
  <dcterms:created xsi:type="dcterms:W3CDTF">2019-11-01T11:40:07Z</dcterms:created>
  <dcterms:modified xsi:type="dcterms:W3CDTF">2019-12-09T14:42:22Z</dcterms:modified>
</cp:coreProperties>
</file>